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30131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gencat.sharepoint.com/sites/MNTMantenimentCoordinaci/Shared Documents/01 DESPESA/8 CONJUNT XARXA/2026REC-001 Servei de conservació i mant. actius ATL-LOT 1/03 InformeLicitació/"/>
    </mc:Choice>
  </mc:AlternateContent>
  <xr:revisionPtr revIDLastSave="37" documentId="13_ncr:1_{318A7C1B-BE02-4369-A2FD-DE8B51A5A401}" xr6:coauthVersionLast="47" xr6:coauthVersionMax="47" xr10:uidLastSave="{795902A9-7018-42C1-B6E4-7A84D544B2EA}"/>
  <bookViews>
    <workbookView xWindow="-120" yWindow="-120" windowWidth="29040" windowHeight="15720" activeTab="3" xr2:uid="{00000000-000D-0000-FFFF-FFFF00000000}"/>
  </bookViews>
  <sheets>
    <sheet name="QP-1 any 1" sheetId="7" r:id="rId1"/>
    <sheet name="QP-1 any 2" sheetId="5" r:id="rId2"/>
    <sheet name="QP-1 any 3" sheetId="8" r:id="rId3"/>
    <sheet name="QP-2" sheetId="12" r:id="rId4"/>
    <sheet name="Ma d'obra" sheetId="15" r:id="rId5"/>
    <sheet name="Amidaments" sheetId="14" state="hidden" r:id="rId6"/>
    <sheet name="Pressupost" sheetId="1" r:id="rId7"/>
    <sheet name="Resum" sheetId="6" state="hidden" r:id="rId8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3" i="7" l="1"/>
  <c r="F4" i="7"/>
  <c r="F5" i="7"/>
  <c r="F6" i="7"/>
  <c r="F7" i="7"/>
  <c r="F8" i="7"/>
  <c r="F9" i="7"/>
  <c r="F10" i="7"/>
  <c r="F11" i="7"/>
  <c r="F12" i="7"/>
  <c r="F13" i="7"/>
  <c r="F14" i="7"/>
  <c r="F15" i="7"/>
  <c r="F16" i="7"/>
  <c r="F17" i="7"/>
  <c r="F18" i="7"/>
  <c r="F19" i="7"/>
  <c r="F20" i="7"/>
  <c r="F21" i="7"/>
  <c r="F22" i="7"/>
  <c r="F23" i="7"/>
  <c r="F24" i="7"/>
  <c r="F25" i="7"/>
  <c r="F26" i="7"/>
  <c r="F27" i="7"/>
  <c r="F28" i="7"/>
  <c r="F29" i="7"/>
  <c r="F30" i="7"/>
  <c r="F31" i="7"/>
  <c r="F32" i="7"/>
  <c r="F33" i="7"/>
  <c r="F34" i="7"/>
  <c r="F35" i="7"/>
  <c r="F36" i="7"/>
  <c r="F37" i="7"/>
  <c r="F38" i="7"/>
  <c r="F39" i="7"/>
  <c r="F40" i="7"/>
  <c r="C35" i="1" l="1"/>
  <c r="C34" i="1"/>
  <c r="C28" i="1"/>
  <c r="E28" i="1" s="1"/>
  <c r="C27" i="1"/>
  <c r="C26" i="1"/>
  <c r="C20" i="1"/>
  <c r="E20" i="1" s="1"/>
  <c r="C19" i="1"/>
  <c r="C18" i="1"/>
  <c r="D20" i="1"/>
  <c r="G20" i="1"/>
  <c r="J20" i="1"/>
  <c r="C11" i="1"/>
  <c r="E11" i="1" s="1"/>
  <c r="C10" i="1"/>
  <c r="E10" i="1" s="1"/>
  <c r="C9" i="1"/>
  <c r="E9" i="1" s="1"/>
  <c r="C8" i="1"/>
  <c r="E8" i="1" s="1"/>
  <c r="F4" i="8"/>
  <c r="F5" i="8"/>
  <c r="F6" i="8"/>
  <c r="F7" i="8"/>
  <c r="F8" i="8"/>
  <c r="F9" i="8"/>
  <c r="F10" i="8"/>
  <c r="F11" i="8"/>
  <c r="F12" i="8"/>
  <c r="F13" i="8"/>
  <c r="F14" i="8"/>
  <c r="F15" i="8"/>
  <c r="F16" i="8"/>
  <c r="F17" i="8"/>
  <c r="F18" i="8"/>
  <c r="F19" i="8"/>
  <c r="F20" i="8"/>
  <c r="F21" i="8"/>
  <c r="F22" i="8"/>
  <c r="F23" i="8"/>
  <c r="F24" i="8"/>
  <c r="F25" i="8"/>
  <c r="F26" i="8"/>
  <c r="F27" i="8"/>
  <c r="F28" i="8"/>
  <c r="F29" i="8"/>
  <c r="F30" i="8"/>
  <c r="F31" i="8"/>
  <c r="F32" i="8"/>
  <c r="F33" i="8"/>
  <c r="F34" i="8"/>
  <c r="F35" i="8"/>
  <c r="F36" i="8"/>
  <c r="F37" i="8"/>
  <c r="F38" i="8"/>
  <c r="F39" i="8"/>
  <c r="F40" i="8"/>
  <c r="F3" i="8"/>
  <c r="F3" i="5"/>
  <c r="E5" i="15"/>
  <c r="F5" i="15" s="1"/>
  <c r="E4" i="15"/>
  <c r="F4" i="15" s="1"/>
  <c r="E3" i="15"/>
  <c r="F3" i="15" s="1"/>
  <c r="F36" i="14"/>
  <c r="I36" i="14" s="1"/>
  <c r="E36" i="14"/>
  <c r="P34" i="14"/>
  <c r="M34" i="14"/>
  <c r="J34" i="14"/>
  <c r="G34" i="14"/>
  <c r="F29" i="14"/>
  <c r="H29" i="14" s="1"/>
  <c r="E29" i="14"/>
  <c r="P27" i="14"/>
  <c r="M27" i="14"/>
  <c r="J27" i="14"/>
  <c r="G27" i="14"/>
  <c r="F21" i="14"/>
  <c r="I21" i="14" s="1"/>
  <c r="E21" i="14"/>
  <c r="P20" i="14"/>
  <c r="M20" i="14"/>
  <c r="J20" i="14"/>
  <c r="G20" i="14"/>
  <c r="D20" i="14"/>
  <c r="P19" i="14"/>
  <c r="M19" i="14"/>
  <c r="J19" i="14"/>
  <c r="G19" i="14"/>
  <c r="D19" i="14"/>
  <c r="F12" i="14"/>
  <c r="I12" i="14" s="1"/>
  <c r="E12" i="14"/>
  <c r="I8" i="1" l="1"/>
  <c r="I26" i="1"/>
  <c r="I27" i="1"/>
  <c r="I10" i="1"/>
  <c r="I28" i="1"/>
  <c r="K28" i="1" s="1"/>
  <c r="I11" i="1"/>
  <c r="I18" i="1"/>
  <c r="K18" i="1" s="1"/>
  <c r="F34" i="1"/>
  <c r="F8" i="1"/>
  <c r="F18" i="1"/>
  <c r="H18" i="1" s="1"/>
  <c r="I19" i="1"/>
  <c r="F35" i="1"/>
  <c r="I9" i="1"/>
  <c r="F9" i="1"/>
  <c r="F19" i="1"/>
  <c r="I20" i="1"/>
  <c r="K20" i="1" s="1"/>
  <c r="F26" i="1"/>
  <c r="I34" i="1"/>
  <c r="F10" i="1"/>
  <c r="F20" i="1"/>
  <c r="H20" i="1" s="1"/>
  <c r="F27" i="1"/>
  <c r="I35" i="1"/>
  <c r="F11" i="1"/>
  <c r="F28" i="1"/>
  <c r="H28" i="1" s="1"/>
  <c r="L21" i="14"/>
  <c r="K21" i="14"/>
  <c r="L12" i="14"/>
  <c r="K12" i="14"/>
  <c r="L36" i="14"/>
  <c r="K36" i="14"/>
  <c r="I29" i="14"/>
  <c r="H12" i="14"/>
  <c r="H36" i="14"/>
  <c r="H21" i="14"/>
  <c r="F36" i="1"/>
  <c r="H36" i="1" s="1"/>
  <c r="E36" i="1"/>
  <c r="F29" i="1"/>
  <c r="I29" i="1" s="1"/>
  <c r="E29" i="1"/>
  <c r="C18" i="14" l="1"/>
  <c r="E18" i="14" s="1"/>
  <c r="C8" i="14"/>
  <c r="E8" i="14" s="1"/>
  <c r="C26" i="14"/>
  <c r="E26" i="14" s="1"/>
  <c r="S36" i="14"/>
  <c r="N21" i="14"/>
  <c r="O21" i="14"/>
  <c r="Q21" i="14" s="1"/>
  <c r="S21" i="14"/>
  <c r="O12" i="14"/>
  <c r="Q12" i="14" s="1"/>
  <c r="N12" i="14"/>
  <c r="N36" i="14"/>
  <c r="O36" i="14"/>
  <c r="Q36" i="14" s="1"/>
  <c r="L29" i="14"/>
  <c r="K29" i="14"/>
  <c r="I36" i="1"/>
  <c r="K29" i="1"/>
  <c r="H29" i="1"/>
  <c r="O29" i="14" l="1"/>
  <c r="Q29" i="14" s="1"/>
  <c r="S29" i="14" s="1"/>
  <c r="N29" i="14"/>
  <c r="S12" i="14"/>
  <c r="K36" i="1"/>
  <c r="L29" i="1" l="1"/>
  <c r="L36" i="1" l="1"/>
  <c r="F21" i="1"/>
  <c r="I21" i="1" s="1"/>
  <c r="F12" i="1"/>
  <c r="I12" i="1" s="1"/>
  <c r="K12" i="1" l="1"/>
  <c r="K21" i="1"/>
  <c r="H21" i="1"/>
  <c r="J19" i="1" l="1"/>
  <c r="K19" i="1" s="1"/>
  <c r="G19" i="1"/>
  <c r="H19" i="1" s="1"/>
  <c r="D19" i="1"/>
  <c r="E3" i="5"/>
  <c r="E4" i="5"/>
  <c r="F4" i="5" s="1"/>
  <c r="E5" i="5"/>
  <c r="E6" i="5"/>
  <c r="F6" i="5" s="1"/>
  <c r="E7" i="5"/>
  <c r="F7" i="5" s="1"/>
  <c r="E8" i="5"/>
  <c r="E9" i="5"/>
  <c r="E10" i="5"/>
  <c r="E11" i="5"/>
  <c r="E12" i="5"/>
  <c r="E13" i="5"/>
  <c r="E14" i="5"/>
  <c r="F14" i="5" s="1"/>
  <c r="E15" i="5"/>
  <c r="F15" i="5" s="1"/>
  <c r="E16" i="5"/>
  <c r="E17" i="5"/>
  <c r="E18" i="5"/>
  <c r="E19" i="5"/>
  <c r="E20" i="5"/>
  <c r="E21" i="5"/>
  <c r="E22" i="5"/>
  <c r="F22" i="5" s="1"/>
  <c r="E23" i="5"/>
  <c r="F23" i="5" s="1"/>
  <c r="E24" i="5"/>
  <c r="E25" i="5"/>
  <c r="E26" i="5"/>
  <c r="E27" i="5"/>
  <c r="E28" i="5"/>
  <c r="E29" i="5"/>
  <c r="E30" i="5"/>
  <c r="F30" i="5" s="1"/>
  <c r="E31" i="5"/>
  <c r="F31" i="5" s="1"/>
  <c r="E32" i="5"/>
  <c r="E33" i="5"/>
  <c r="E34" i="5"/>
  <c r="E35" i="5"/>
  <c r="E36" i="5"/>
  <c r="E37" i="5"/>
  <c r="E38" i="5"/>
  <c r="F38" i="5" s="1"/>
  <c r="E39" i="5"/>
  <c r="F39" i="5" s="1"/>
  <c r="E40" i="5"/>
  <c r="E37" i="8" l="1"/>
  <c r="F37" i="5"/>
  <c r="E5" i="8"/>
  <c r="F5" i="5"/>
  <c r="E36" i="8"/>
  <c r="F36" i="5"/>
  <c r="E12" i="8"/>
  <c r="F12" i="5"/>
  <c r="E27" i="8"/>
  <c r="F27" i="5"/>
  <c r="E19" i="8"/>
  <c r="F19" i="5"/>
  <c r="E11" i="8"/>
  <c r="F11" i="5"/>
  <c r="E34" i="8"/>
  <c r="F34" i="5"/>
  <c r="E18" i="8"/>
  <c r="F18" i="5"/>
  <c r="E10" i="8"/>
  <c r="F10" i="5"/>
  <c r="E13" i="8"/>
  <c r="F13" i="5"/>
  <c r="E28" i="8"/>
  <c r="F28" i="5"/>
  <c r="E26" i="8"/>
  <c r="F26" i="5"/>
  <c r="E33" i="8"/>
  <c r="F33" i="5"/>
  <c r="E25" i="8"/>
  <c r="F25" i="5"/>
  <c r="E17" i="8"/>
  <c r="F17" i="5"/>
  <c r="E9" i="8"/>
  <c r="F9" i="5"/>
  <c r="E29" i="8"/>
  <c r="F29" i="5"/>
  <c r="E20" i="8"/>
  <c r="F20" i="5"/>
  <c r="E40" i="8"/>
  <c r="F40" i="5"/>
  <c r="E24" i="8"/>
  <c r="F24" i="5"/>
  <c r="E8" i="8"/>
  <c r="F8" i="5"/>
  <c r="E21" i="8"/>
  <c r="F21" i="5"/>
  <c r="E35" i="8"/>
  <c r="F35" i="5"/>
  <c r="E32" i="8"/>
  <c r="F32" i="5"/>
  <c r="E16" i="8"/>
  <c r="F16" i="5"/>
  <c r="I8" i="14"/>
  <c r="K8" i="14" s="1"/>
  <c r="I26" i="14"/>
  <c r="K26" i="14" s="1"/>
  <c r="I18" i="14"/>
  <c r="K18" i="14" s="1"/>
  <c r="C35" i="14"/>
  <c r="E35" i="14" s="1"/>
  <c r="C28" i="14"/>
  <c r="E28" i="14" s="1"/>
  <c r="C20" i="14"/>
  <c r="E20" i="14" s="1"/>
  <c r="C11" i="14"/>
  <c r="E11" i="14" s="1"/>
  <c r="C9" i="14"/>
  <c r="E9" i="14" s="1"/>
  <c r="C19" i="14"/>
  <c r="E19" i="14" s="1"/>
  <c r="C34" i="14"/>
  <c r="E34" i="14" s="1"/>
  <c r="C27" i="14"/>
  <c r="E27" i="14" s="1"/>
  <c r="C10" i="14"/>
  <c r="E10" i="14" s="1"/>
  <c r="E39" i="8"/>
  <c r="E31" i="8"/>
  <c r="E23" i="8"/>
  <c r="E15" i="8"/>
  <c r="E7" i="8"/>
  <c r="E38" i="8"/>
  <c r="E30" i="8"/>
  <c r="E22" i="8"/>
  <c r="E14" i="8"/>
  <c r="E6" i="8"/>
  <c r="E4" i="8"/>
  <c r="E3" i="8"/>
  <c r="B8" i="6"/>
  <c r="B7" i="6"/>
  <c r="B6" i="6"/>
  <c r="B5" i="6"/>
  <c r="C22" i="14" l="1"/>
  <c r="I10" i="14"/>
  <c r="K10" i="14" s="1"/>
  <c r="I19" i="14"/>
  <c r="K19" i="14" s="1"/>
  <c r="I34" i="14"/>
  <c r="K34" i="14" s="1"/>
  <c r="I9" i="14"/>
  <c r="K9" i="14" s="1"/>
  <c r="I27" i="14"/>
  <c r="K27" i="14" s="1"/>
  <c r="I30" i="14" s="1"/>
  <c r="I20" i="14"/>
  <c r="K20" i="14" s="1"/>
  <c r="I35" i="14"/>
  <c r="K35" i="14" s="1"/>
  <c r="I28" i="14"/>
  <c r="K28" i="14" s="1"/>
  <c r="I11" i="14"/>
  <c r="K11" i="14" s="1"/>
  <c r="C30" i="14"/>
  <c r="C13" i="14"/>
  <c r="C37" i="14"/>
  <c r="I22" i="14" l="1"/>
  <c r="I13" i="14"/>
  <c r="C39" i="14"/>
  <c r="O18" i="14"/>
  <c r="Q18" i="14" s="1"/>
  <c r="O8" i="14"/>
  <c r="Q8" i="14" s="1"/>
  <c r="O26" i="14"/>
  <c r="Q26" i="14" s="1"/>
  <c r="O30" i="14" s="1"/>
  <c r="O10" i="14"/>
  <c r="Q10" i="14" s="1"/>
  <c r="O34" i="14"/>
  <c r="Q34" i="14" s="1"/>
  <c r="O27" i="14"/>
  <c r="Q27" i="14" s="1"/>
  <c r="O9" i="14"/>
  <c r="Q9" i="14" s="1"/>
  <c r="O19" i="14"/>
  <c r="Q19" i="14" s="1"/>
  <c r="L10" i="14"/>
  <c r="N10" i="14" s="1"/>
  <c r="L27" i="14"/>
  <c r="N27" i="14" s="1"/>
  <c r="L19" i="14"/>
  <c r="N19" i="14" s="1"/>
  <c r="L34" i="14"/>
  <c r="N34" i="14" s="1"/>
  <c r="L37" i="14" s="1"/>
  <c r="L9" i="14"/>
  <c r="N9" i="14" s="1"/>
  <c r="L35" i="14"/>
  <c r="N35" i="14" s="1"/>
  <c r="L28" i="14"/>
  <c r="N28" i="14" s="1"/>
  <c r="L11" i="14"/>
  <c r="N11" i="14" s="1"/>
  <c r="L20" i="14"/>
  <c r="N20" i="14" s="1"/>
  <c r="O11" i="14"/>
  <c r="Q11" i="14" s="1"/>
  <c r="O35" i="14"/>
  <c r="Q35" i="14" s="1"/>
  <c r="O20" i="14"/>
  <c r="Q20" i="14" s="1"/>
  <c r="O28" i="14"/>
  <c r="Q28" i="14" s="1"/>
  <c r="L18" i="14"/>
  <c r="N18" i="14" s="1"/>
  <c r="L8" i="14"/>
  <c r="N8" i="14" s="1"/>
  <c r="L26" i="14"/>
  <c r="N26" i="14" s="1"/>
  <c r="I37" i="14"/>
  <c r="H12" i="1"/>
  <c r="J34" i="1"/>
  <c r="G34" i="1"/>
  <c r="J27" i="1"/>
  <c r="G27" i="1"/>
  <c r="E21" i="1"/>
  <c r="L21" i="1" s="1"/>
  <c r="E12" i="1"/>
  <c r="I39" i="14" l="1"/>
  <c r="F8" i="14"/>
  <c r="H8" i="14" s="1"/>
  <c r="F26" i="14"/>
  <c r="H26" i="14" s="1"/>
  <c r="F18" i="14"/>
  <c r="H18" i="14" s="1"/>
  <c r="F28" i="14"/>
  <c r="H28" i="14" s="1"/>
  <c r="S28" i="14" s="1"/>
  <c r="F11" i="14"/>
  <c r="H11" i="14" s="1"/>
  <c r="S11" i="14" s="1"/>
  <c r="F20" i="14"/>
  <c r="H20" i="14" s="1"/>
  <c r="S20" i="14" s="1"/>
  <c r="F35" i="14"/>
  <c r="H35" i="14" s="1"/>
  <c r="S35" i="14" s="1"/>
  <c r="F34" i="14"/>
  <c r="H34" i="14" s="1"/>
  <c r="F9" i="14"/>
  <c r="H9" i="14" s="1"/>
  <c r="S9" i="14" s="1"/>
  <c r="F27" i="14"/>
  <c r="H27" i="14" s="1"/>
  <c r="S27" i="14" s="1"/>
  <c r="F10" i="14"/>
  <c r="H10" i="14" s="1"/>
  <c r="S10" i="14" s="1"/>
  <c r="F19" i="14"/>
  <c r="H19" i="14" s="1"/>
  <c r="S19" i="14" s="1"/>
  <c r="L30" i="14"/>
  <c r="O13" i="14"/>
  <c r="L13" i="14"/>
  <c r="O22" i="14"/>
  <c r="L22" i="14"/>
  <c r="O37" i="14"/>
  <c r="H26" i="1"/>
  <c r="H8" i="1"/>
  <c r="H35" i="1"/>
  <c r="H9" i="1"/>
  <c r="E35" i="1"/>
  <c r="K27" i="1"/>
  <c r="K10" i="1"/>
  <c r="K8" i="1"/>
  <c r="H34" i="1"/>
  <c r="K34" i="1"/>
  <c r="E34" i="1"/>
  <c r="L34" i="1" l="1"/>
  <c r="O39" i="14"/>
  <c r="F37" i="14"/>
  <c r="S37" i="14" s="1"/>
  <c r="S34" i="14"/>
  <c r="F22" i="14"/>
  <c r="S22" i="14" s="1"/>
  <c r="S18" i="14"/>
  <c r="F30" i="14"/>
  <c r="S30" i="14" s="1"/>
  <c r="S26" i="14"/>
  <c r="L39" i="14"/>
  <c r="F13" i="14"/>
  <c r="S13" i="14" s="1"/>
  <c r="S8" i="14"/>
  <c r="F37" i="1"/>
  <c r="H10" i="1"/>
  <c r="K35" i="1"/>
  <c r="I37" i="1" s="1"/>
  <c r="E26" i="1"/>
  <c r="C37" i="1"/>
  <c r="L20" i="1"/>
  <c r="K26" i="1"/>
  <c r="H27" i="1"/>
  <c r="E18" i="1"/>
  <c r="K9" i="1"/>
  <c r="E27" i="1"/>
  <c r="E19" i="1"/>
  <c r="L9" i="1"/>
  <c r="L26" i="1" l="1"/>
  <c r="L18" i="1"/>
  <c r="F39" i="14"/>
  <c r="C40" i="14" s="1"/>
  <c r="C41" i="14" s="1"/>
  <c r="L35" i="1"/>
  <c r="L27" i="1"/>
  <c r="L10" i="1"/>
  <c r="C30" i="1"/>
  <c r="L28" i="1"/>
  <c r="F30" i="1"/>
  <c r="H11" i="1"/>
  <c r="K11" i="1"/>
  <c r="C22" i="1"/>
  <c r="F22" i="1"/>
  <c r="L8" i="1"/>
  <c r="L11" i="1" l="1"/>
  <c r="C8" i="6"/>
  <c r="L12" i="1"/>
  <c r="L37" i="1"/>
  <c r="L19" i="1"/>
  <c r="I30" i="1"/>
  <c r="C7" i="6" s="1"/>
  <c r="I22" i="1"/>
  <c r="C6" i="6" s="1"/>
  <c r="C13" i="1"/>
  <c r="F13" i="1"/>
  <c r="F39" i="1" s="1"/>
  <c r="L22" i="1" l="1"/>
  <c r="L30" i="1"/>
  <c r="C39" i="1"/>
  <c r="I13" i="1"/>
  <c r="L13" i="1" s="1"/>
  <c r="C5" i="6" l="1"/>
  <c r="C10" i="6" s="1"/>
  <c r="C11" i="6" s="1"/>
  <c r="I39" i="1"/>
  <c r="C40" i="1" l="1"/>
  <c r="C41" i="1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tc={0B76D062-ACD7-41BD-BD7C-6C9097FD0B55}</author>
  </authors>
  <commentList>
    <comment ref="K2" authorId="0" shapeId="0" xr:uid="{0B76D062-ACD7-41BD-BD7C-6C9097FD0B55}">
      <text>
        <t>[Comentario encadenado]
Su versión de Excel le permite leer este comentario encadenado; sin embargo, las ediciones que se apliquen se quitarán si el archivo se abre en una versión más reciente de Excel. Más información: https://go.microsoft.com/fwlink/?linkid=870924
Comentario:
    Es un excel de preus 0. Si indiques un %, el full fa el càlcul. El pressupost té preus, perquè hi ha partides alçades que no es poden modificar</t>
      </text>
    </comment>
  </commentList>
</comments>
</file>

<file path=xl/sharedStrings.xml><?xml version="1.0" encoding="utf-8"?>
<sst xmlns="http://schemas.openxmlformats.org/spreadsheetml/2006/main" count="558" uniqueCount="141">
  <si>
    <t>SERVEI DE CONSERVACIÓ I MANTENIMENT D’ACTIUS D’ATL. PRESSUPOST. LOT 1. QUADRE DE PREUS 1. ANY 1.</t>
  </si>
  <si>
    <t>Codi</t>
  </si>
  <si>
    <t>Descripció</t>
  </si>
  <si>
    <t>Unitat</t>
  </si>
  <si>
    <t>Preu licitació     (€)</t>
  </si>
  <si>
    <t>Preu oferta    (€)</t>
  </si>
  <si>
    <t>INDICAR Baixa ofertada (%) per a tots els anys</t>
  </si>
  <si>
    <t>PC001</t>
  </si>
  <si>
    <t>Esmalt PUR-acrílico curado C-THANE S258 A+B 4LT (RAL's 3000, 4005, 5010, 5012, 5015, 5017, 5021, 6002, 6017, 6019, 6024, 7001, 7002, 7005, 7015, 7032, 7035, 7040, 9002, 9005, 9010, 9018)</t>
  </si>
  <si>
    <t>Envàs</t>
  </si>
  <si>
    <t>PC002</t>
  </si>
  <si>
    <t>Membrana de poliuretà 100% elàstica Reveton gris 15lt</t>
  </si>
  <si>
    <t>PC003</t>
  </si>
  <si>
    <t>Revestiment epoxi novolaca d'alta resistència química C-POX TL 735 NCA BLANCO A+B 20LT</t>
  </si>
  <si>
    <t>PC004</t>
  </si>
  <si>
    <t>Imprimació epoxy exempt de disolvents C-FLOOR SEALER E140 A+B 10KG</t>
  </si>
  <si>
    <t>PC005</t>
  </si>
  <si>
    <t>Revestiment per a façanes REHABILIT ULTIMATE F.A.BLANCO, 15L</t>
  </si>
  <si>
    <t>PC006</t>
  </si>
  <si>
    <t>Revestiment per a façanes REHABILIT ULTIMATE F.A. RAL 7002, 15L</t>
  </si>
  <si>
    <t>PC007</t>
  </si>
  <si>
    <t>Epoxi capa intermèdia poliamida multifunció C-POX S150 FD RAL9010 A+B 20LT</t>
  </si>
  <si>
    <t>PC008</t>
  </si>
  <si>
    <t>Esmalt PUR-acrílico curado C-THANE S258 A+B 4LT (RAL's 1003, 1018, 1033, 2009, 2010, 2012, 6018)</t>
  </si>
  <si>
    <t>PC009</t>
  </si>
  <si>
    <t>Pintura plàstica mat per a interiors VALENTINE FACIL + PLUS MATE BLANCO 15LT</t>
  </si>
  <si>
    <t>PC010</t>
  </si>
  <si>
    <t>Imprimació epoxy poliamida amb fosfat de zinc C-POX PRIMER ZP160 FD RAL 7035 A+B 20LT</t>
  </si>
  <si>
    <t>PC011</t>
  </si>
  <si>
    <t>Pintura epoxi sense dissolvents resistent a productes químics capa intermitja i acabats Marca TQ-21 5 Kg</t>
  </si>
  <si>
    <t>PC012</t>
  </si>
  <si>
    <t>Fons fixados a l'aigua JOTUM REHABILIT FONDO PENETRANTE, 15L</t>
  </si>
  <si>
    <t>PC013</t>
  </si>
  <si>
    <t>Epoxy per a dipòsits de producte alimentari C-POX TL790 FG 15LT</t>
  </si>
  <si>
    <t>PC014</t>
  </si>
  <si>
    <t>Revestiment/imprimació epoxi acuòs satinat per a paviments i formigó C-FLOOR E245 WB RAL7035 A+B 5KG</t>
  </si>
  <si>
    <t>PC015</t>
  </si>
  <si>
    <t>Dissolvent epoxi C-POX THINNER 5LT</t>
  </si>
  <si>
    <t>PC016</t>
  </si>
  <si>
    <t>REVETON IMPRIMACION EPOXY AGUA INC. 12,8KG A+B</t>
  </si>
  <si>
    <t>PC017</t>
  </si>
  <si>
    <t>Imprimació shop-primer epoxi BESA F-286/2 GRIS RAL 7035 4LT</t>
  </si>
  <si>
    <t>PC018</t>
  </si>
  <si>
    <t>Catalitzador acrílic lent per urki-voc E-225 2.5LT</t>
  </si>
  <si>
    <t>PC019</t>
  </si>
  <si>
    <t>Dissolvent universal 3B 25LT</t>
  </si>
  <si>
    <t>PC020</t>
  </si>
  <si>
    <t>Diluient poliuretà C-THANE 5LT</t>
  </si>
  <si>
    <t>PC021</t>
  </si>
  <si>
    <t>Esmalt acrílic  baix VOC URKI-VOC RAL6019 4LT</t>
  </si>
  <si>
    <t>PC022</t>
  </si>
  <si>
    <t>Revestiment per a façanes REHABILIT ULTIMATE F.A. RAL 5012, 15L</t>
  </si>
  <si>
    <t>PC023</t>
  </si>
  <si>
    <t>Esmalt acrílic  baix VOC URKI-VOC RAL7035 4 LT</t>
  </si>
  <si>
    <t>PC024</t>
  </si>
  <si>
    <t>Pintura acrílica de base solvente para señalización de carreteras y aparcamientos 6 kg C-FLOOR RM620 BLANCO Marca CIN</t>
  </si>
  <si>
    <t>PC025</t>
  </si>
  <si>
    <t>Desengreixant SD7 25lt</t>
  </si>
  <si>
    <t>PC026</t>
  </si>
  <si>
    <t>Promotor d'adherència plàstics BESA 895, 1lt</t>
  </si>
  <si>
    <t>PC027</t>
  </si>
  <si>
    <t>Catalitzador per a  F-286/2 BESA 2LT</t>
  </si>
  <si>
    <t>PC028</t>
  </si>
  <si>
    <t>Vernís imprimació epoxi d'impregnació Marca TQ-21 20 Kg</t>
  </si>
  <si>
    <t>PC029</t>
  </si>
  <si>
    <t>Disolvent acrílic-poliuretà lent URKISOL-3700, 5 lt</t>
  </si>
  <si>
    <t>PC030</t>
  </si>
  <si>
    <t>Pintura plàstica mat per a interiors VALENTINE FACIL + PLUS MATE RAL 5012 15LT</t>
  </si>
  <si>
    <t>PC031</t>
  </si>
  <si>
    <t>Imprimació amb alumini C-POX ST180 ALUMINIO A+B 20LT</t>
  </si>
  <si>
    <t>PC032</t>
  </si>
  <si>
    <t>Revestiment per a façanes REHABILIT ULTIMATE F.A. RAL 5272, 15L</t>
  </si>
  <si>
    <t>PC033</t>
  </si>
  <si>
    <t>Revestiment auto-nivellant CIN C-FLOOR E400 SL RAL7035 20KG A+B</t>
  </si>
  <si>
    <t>PC034</t>
  </si>
  <si>
    <t>Disolvent epoxi per a dipòsits de productes alimentaris CP-95 4LT</t>
  </si>
  <si>
    <t>PC035</t>
  </si>
  <si>
    <t>Morter Mapei MAPELASTIC 16 kg</t>
  </si>
  <si>
    <t>PC036</t>
  </si>
  <si>
    <t>Banda Mapei MAPEBAND 50 ml 100 mm</t>
  </si>
  <si>
    <t>Rotlle</t>
  </si>
  <si>
    <t>PC037</t>
  </si>
  <si>
    <t>Junta Mapei MAPFLEX PU70 5 L KIT A+B 10 kg</t>
  </si>
  <si>
    <t>PC038</t>
  </si>
  <si>
    <t>Imprimació Mapei PRIMER PU60 10 kg</t>
  </si>
  <si>
    <t>SERVEI DE CONSERVACIÓ I MANTENIMENT D’ACTIUS D’ATL. PRESSUPOST. LOT 1. QUADRE DE PREUS 1. ANY 2.</t>
  </si>
  <si>
    <t>SERVEI DE CONSERVACIÓ I MANTENIMENT D’ACTIUS D’ATL. PRESSUPOST. LOT 1. QUADRE DE PREUS 1. ANY 3.</t>
  </si>
  <si>
    <t>SERVEI DE CONSERVACIÓ I MANTENIMENT D’ACTIUS D’ATL. PRESSUPOST. LOT 1. QUADRE DE PREUS 2.</t>
  </si>
  <si>
    <t>Baixa ofertada   (%)</t>
  </si>
  <si>
    <t>-</t>
  </si>
  <si>
    <t>SERVEI DE CONSERVACIÓ I MANTENIMENT D’ACTIUS D’ATL. PRESSUPOST. LOT 1. MA D'OBRA.</t>
  </si>
  <si>
    <t>Preu licitació any 1                 (€)</t>
  </si>
  <si>
    <t>Preu licitació any 2                 (€)</t>
  </si>
  <si>
    <t>Preu licitació any 3                 (€)</t>
  </si>
  <si>
    <t>MO001</t>
  </si>
  <si>
    <t xml:space="preserve">Encarregat de manteniment preventiu i/o correctiu, per qualsevol horari i tipus de jornada. Inclou desplaçaments inicial i final, dietes i qualsevol altra despesa associada. </t>
  </si>
  <si>
    <t>h</t>
  </si>
  <si>
    <t>MO002</t>
  </si>
  <si>
    <t xml:space="preserve">Oficial de primera categoria per a manteniment preventiu i/o correctiu, per qualsevol horari i tipus de jornada. Inclou desplaçaments inicial i final, dietes i qualsevol altra despesa associada. </t>
  </si>
  <si>
    <t>MO003</t>
  </si>
  <si>
    <t xml:space="preserve">Vehicle industrial de manteniment preventiu i/o correctiu, per qualsevol horari i tipus de jornada. Inclou qualsevol despesa associada al seu ús. </t>
  </si>
  <si>
    <t>mes</t>
  </si>
  <si>
    <t>SERVEI DE CONSERVACIÓ I MANTENIMENT D’ACTIUS D’ATL. PRESSUPOST. LOT 1.</t>
  </si>
  <si>
    <t xml:space="preserve">Pressupost promig </t>
  </si>
  <si>
    <t>DESCRIPCIÓ</t>
  </si>
  <si>
    <t>Any 1</t>
  </si>
  <si>
    <t>Any 2</t>
  </si>
  <si>
    <t>Any 3</t>
  </si>
  <si>
    <t>Any 4</t>
  </si>
  <si>
    <t>Any 5</t>
  </si>
  <si>
    <t>CAPÍTOL 1. MANTENIMENT GENERAL D'EDIFICIS</t>
  </si>
  <si>
    <t>Preu</t>
  </si>
  <si>
    <t>Amidament</t>
  </si>
  <si>
    <t>Import</t>
  </si>
  <si>
    <t xml:space="preserve">Encarregat de manteniment </t>
  </si>
  <si>
    <t>Oficial de manteniment (treballs paleteria)</t>
  </si>
  <si>
    <t>Oficial de manteniment (treballs elèctrics)</t>
  </si>
  <si>
    <t>Vehicle de manteniment</t>
  </si>
  <si>
    <t>Partida alçada a justificar mitjançant els quadres de preus 1 i 2, per al manteniment general d'edificis. Aquesta partida no es pot modificar.</t>
  </si>
  <si>
    <t>Total Capítol 1</t>
  </si>
  <si>
    <t>CAPÍTOL 2. MANTENIMENT DE PINTURES</t>
  </si>
  <si>
    <r>
      <t>Oficial de manteniment (treballs pintura)</t>
    </r>
    <r>
      <rPr>
        <sz val="10"/>
        <color rgb="FFFF0000"/>
        <rFont val="Arial"/>
        <family val="2"/>
      </rPr>
      <t xml:space="preserve"> </t>
    </r>
  </si>
  <si>
    <t>Partida alçada a justificar mitjançant els quadres de preus 1 i 2, per al manteniment de pintures. Aquesta partida no es pot modificar.</t>
  </si>
  <si>
    <t>Total Capítol 2</t>
  </si>
  <si>
    <t>CAPÍTOL 3. MANTENIMENT DE COBERTES I IMPERMEABILITZACIONS</t>
  </si>
  <si>
    <t>Oficial de manteniment (treballs cobertes i impermeabilitzacions)</t>
  </si>
  <si>
    <t>Partida alçada a justificar mitjançant els quadres de preus 1 i 2, per al manteniment de cobertes i impermeabilitzacions. Aquesta partida no es pot modificar.</t>
  </si>
  <si>
    <t>Total Capítol 3</t>
  </si>
  <si>
    <t>CAPÍTOL 4. MANTENIMENT DE VIALS, CAMINS I ACCESSOS</t>
  </si>
  <si>
    <t>Oficial de manteniment (treballs vials, camins i accessos)</t>
  </si>
  <si>
    <t>Partida alçada a justificar mitjançant els quadres de preus 1 i 2, per al manteniment de vials, camins i accessos. Aquesta partida no es pot modificar.</t>
  </si>
  <si>
    <t>Total Capítol 4</t>
  </si>
  <si>
    <t>IMPORTS ANUALS TOTALS (Pressupost d'Execució per Contractista sense IVA)</t>
  </si>
  <si>
    <t>IMPORT TOTAL (Pressupost d'Execució per Contractista sense IVA)</t>
  </si>
  <si>
    <t>IMPORT TOTAL (Pressupost d'Execució per Contractista amb IVA)</t>
  </si>
  <si>
    <t>IMPORTS ANUALS TOTALS (Pressupost d'Execució per Contractista sense IVA PEC)</t>
  </si>
  <si>
    <t>RESUM PRESSUPOST LOT 1</t>
  </si>
  <si>
    <r>
      <t>Import total (</t>
    </r>
    <r>
      <rPr>
        <b/>
        <sz val="10"/>
        <color rgb="FF000000"/>
        <rFont val="Aptos Narrow"/>
        <family val="2"/>
      </rPr>
      <t>€</t>
    </r>
    <r>
      <rPr>
        <b/>
        <sz val="9"/>
        <color rgb="FF000000"/>
        <rFont val="Arial"/>
        <family val="2"/>
      </rPr>
      <t>)</t>
    </r>
  </si>
  <si>
    <t>TOTAL Pressupost licitació</t>
  </si>
  <si>
    <t>TOTAL Pressupost licitació (IVA inclòs)</t>
  </si>
  <si>
    <t>Banc de preus BEDEC d’ITEC 2026 d’acord a la següent configuració:
- Tipus de preu: PEC, DG 13%, BI 6% 
- Àmbit de preus: Barcelona
- Àmbit de plecs: Catalunya
- Divisa: Euro
- Llista de preus: Gener
- Criteri d’amidament: No
- Volum d’obra nova: Enginyeria civil 0,402M€
- Empresa: Sense empreses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</si>
</sst>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8" formatCode="#,##0.00\ &quot;€&quot;;[Red]\-#,##0.00\ &quot;€&quot;"/>
    <numFmt numFmtId="44" formatCode="_-* #,##0.00\ &quot;€&quot;_-;\-* #,##0.00\ &quot;€&quot;_-;_-* &quot;-&quot;??\ &quot;€&quot;_-;_-@_-"/>
    <numFmt numFmtId="164" formatCode="#,##0.00\ &quot;€&quot;"/>
    <numFmt numFmtId="165" formatCode="_-* #,##0.00\ [$€-403]_-;\-* #,##0.00\ [$€-403]_-;_-* &quot;-&quot;??\ [$€-403]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b/>
      <sz val="10"/>
      <name val="Arial"/>
      <family val="2"/>
    </font>
    <font>
      <sz val="10"/>
      <color rgb="FF000000"/>
      <name val="Arial"/>
      <family val="2"/>
    </font>
    <font>
      <sz val="10"/>
      <name val="Arial"/>
      <family val="2"/>
    </font>
    <font>
      <sz val="8"/>
      <name val="Calibri"/>
      <family val="2"/>
      <scheme val="minor"/>
    </font>
    <font>
      <sz val="10"/>
      <color rgb="FFFF0000"/>
      <name val="Arial"/>
      <family val="2"/>
    </font>
    <font>
      <b/>
      <sz val="10"/>
      <color rgb="FF000000"/>
      <name val="Aptos Narrow"/>
      <family val="2"/>
    </font>
    <font>
      <b/>
      <sz val="9"/>
      <color rgb="FF000000"/>
      <name val="Arial"/>
      <family val="2"/>
    </font>
    <font>
      <b/>
      <sz val="9"/>
      <color theme="1"/>
      <name val="Arial"/>
      <family val="2"/>
    </font>
    <font>
      <sz val="9"/>
      <color theme="1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1" fillId="0" borderId="0"/>
  </cellStyleXfs>
  <cellXfs count="117">
    <xf numFmtId="0" fontId="0" fillId="0" borderId="0" xfId="0"/>
    <xf numFmtId="0" fontId="3" fillId="0" borderId="0" xfId="0" applyFont="1"/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vertical="center" wrapText="1"/>
    </xf>
    <xf numFmtId="0" fontId="2" fillId="0" borderId="0" xfId="0" applyFont="1"/>
    <xf numFmtId="0" fontId="2" fillId="2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/>
    </xf>
    <xf numFmtId="164" fontId="2" fillId="2" borderId="1" xfId="0" applyNumberFormat="1" applyFont="1" applyFill="1" applyBorder="1" applyAlignment="1">
      <alignment horizontal="center" vertical="center" wrapText="1"/>
    </xf>
    <xf numFmtId="164" fontId="3" fillId="0" borderId="0" xfId="0" applyNumberFormat="1" applyFont="1" applyAlignment="1">
      <alignment horizontal="center" vertical="center"/>
    </xf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/>
    </xf>
    <xf numFmtId="164" fontId="3" fillId="0" borderId="1" xfId="0" applyNumberFormat="1" applyFont="1" applyBorder="1" applyAlignment="1">
      <alignment horizontal="center" vertical="center"/>
    </xf>
    <xf numFmtId="0" fontId="3" fillId="0" borderId="0" xfId="0" applyFont="1" applyAlignment="1">
      <alignment vertical="center"/>
    </xf>
    <xf numFmtId="3" fontId="3" fillId="0" borderId="0" xfId="0" applyNumberFormat="1" applyFont="1" applyAlignment="1">
      <alignment horizontal="center" vertical="center"/>
    </xf>
    <xf numFmtId="3" fontId="3" fillId="0" borderId="0" xfId="0" applyNumberFormat="1" applyFont="1" applyAlignment="1">
      <alignment vertical="center"/>
    </xf>
    <xf numFmtId="0" fontId="4" fillId="0" borderId="11" xfId="0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center" vertical="center"/>
    </xf>
    <xf numFmtId="0" fontId="6" fillId="0" borderId="9" xfId="0" applyFont="1" applyBorder="1" applyAlignment="1">
      <alignment horizontal="left" vertical="center"/>
    </xf>
    <xf numFmtId="164" fontId="6" fillId="0" borderId="1" xfId="0" applyNumberFormat="1" applyFont="1" applyBorder="1" applyAlignment="1">
      <alignment horizontal="right" vertical="center"/>
    </xf>
    <xf numFmtId="0" fontId="4" fillId="2" borderId="11" xfId="0" applyFont="1" applyFill="1" applyBorder="1" applyAlignment="1">
      <alignment horizontal="right" vertical="center"/>
    </xf>
    <xf numFmtId="0" fontId="7" fillId="0" borderId="0" xfId="0" applyFont="1" applyAlignment="1">
      <alignment vertical="center"/>
    </xf>
    <xf numFmtId="0" fontId="7" fillId="3" borderId="0" xfId="0" applyFont="1" applyFill="1" applyAlignment="1">
      <alignment vertical="center"/>
    </xf>
    <xf numFmtId="0" fontId="2" fillId="2" borderId="9" xfId="0" applyFont="1" applyFill="1" applyBorder="1" applyAlignment="1">
      <alignment horizontal="center" vertical="center" wrapText="1"/>
    </xf>
    <xf numFmtId="164" fontId="2" fillId="2" borderId="10" xfId="0" applyNumberFormat="1" applyFont="1" applyFill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center" vertical="center"/>
    </xf>
    <xf numFmtId="164" fontId="3" fillId="0" borderId="5" xfId="0" applyNumberFormat="1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3" fillId="0" borderId="10" xfId="0" applyNumberFormat="1" applyFont="1" applyBorder="1" applyAlignment="1">
      <alignment horizontal="center" vertical="center"/>
    </xf>
    <xf numFmtId="164" fontId="3" fillId="0" borderId="4" xfId="0" applyNumberFormat="1" applyFont="1" applyBorder="1" applyAlignment="1">
      <alignment horizontal="center" vertical="center"/>
    </xf>
    <xf numFmtId="164" fontId="2" fillId="0" borderId="0" xfId="2" applyNumberFormat="1" applyFont="1" applyAlignment="1">
      <alignment horizontal="right" vertical="center"/>
    </xf>
    <xf numFmtId="164" fontId="3" fillId="0" borderId="0" xfId="2" applyNumberFormat="1" applyFont="1" applyAlignment="1">
      <alignment horizontal="right" vertical="center"/>
    </xf>
    <xf numFmtId="0" fontId="4" fillId="2" borderId="12" xfId="0" applyFont="1" applyFill="1" applyBorder="1" applyAlignment="1">
      <alignment horizontal="left" vertical="center"/>
    </xf>
    <xf numFmtId="0" fontId="4" fillId="2" borderId="11" xfId="0" applyFont="1" applyFill="1" applyBorder="1" applyAlignment="1">
      <alignment horizontal="left" vertical="center"/>
    </xf>
    <xf numFmtId="0" fontId="6" fillId="2" borderId="1" xfId="0" applyFont="1" applyFill="1" applyBorder="1" applyAlignment="1">
      <alignment horizontal="center" vertical="center"/>
    </xf>
    <xf numFmtId="3" fontId="6" fillId="2" borderId="1" xfId="0" applyNumberFormat="1" applyFont="1" applyFill="1" applyBorder="1" applyAlignment="1">
      <alignment horizontal="center" vertical="center"/>
    </xf>
    <xf numFmtId="164" fontId="6" fillId="0" borderId="1" xfId="1" applyNumberFormat="1" applyFont="1" applyFill="1" applyBorder="1" applyAlignment="1">
      <alignment horizontal="right" vertical="center"/>
    </xf>
    <xf numFmtId="0" fontId="4" fillId="5" borderId="16" xfId="0" applyFont="1" applyFill="1" applyBorder="1" applyAlignment="1">
      <alignment horizontal="center" vertical="center" wrapText="1"/>
    </xf>
    <xf numFmtId="0" fontId="4" fillId="5" borderId="17" xfId="0" applyFont="1" applyFill="1" applyBorder="1" applyAlignment="1">
      <alignment horizontal="center" vertical="center" wrapText="1"/>
    </xf>
    <xf numFmtId="0" fontId="6" fillId="0" borderId="15" xfId="0" applyFont="1" applyBorder="1" applyAlignment="1">
      <alignment horizontal="left" vertical="center" wrapText="1"/>
    </xf>
    <xf numFmtId="8" fontId="6" fillId="0" borderId="3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left" vertical="center" wrapText="1"/>
    </xf>
    <xf numFmtId="8" fontId="6" fillId="0" borderId="19" xfId="0" applyNumberFormat="1" applyFont="1" applyBorder="1" applyAlignment="1">
      <alignment horizontal="center" vertical="center"/>
    </xf>
    <xf numFmtId="0" fontId="0" fillId="0" borderId="20" xfId="0" applyBorder="1" applyAlignment="1">
      <alignment vertical="center" wrapText="1"/>
    </xf>
    <xf numFmtId="0" fontId="6" fillId="0" borderId="0" xfId="0" applyFont="1" applyAlignment="1">
      <alignment horizontal="center" vertical="center"/>
    </xf>
    <xf numFmtId="0" fontId="6" fillId="6" borderId="18" xfId="0" applyFont="1" applyFill="1" applyBorder="1" applyAlignment="1">
      <alignment horizontal="left" vertical="center"/>
    </xf>
    <xf numFmtId="164" fontId="3" fillId="0" borderId="0" xfId="0" applyNumberFormat="1" applyFont="1" applyAlignment="1">
      <alignment vertical="center"/>
    </xf>
    <xf numFmtId="0" fontId="6" fillId="0" borderId="1" xfId="0" applyFont="1" applyBorder="1" applyAlignment="1">
      <alignment horizontal="center" vertical="center"/>
    </xf>
    <xf numFmtId="0" fontId="4" fillId="2" borderId="13" xfId="0" applyFont="1" applyFill="1" applyBorder="1" applyAlignment="1">
      <alignment horizontal="left" vertical="center"/>
    </xf>
    <xf numFmtId="3" fontId="4" fillId="2" borderId="13" xfId="0" applyNumberFormat="1" applyFont="1" applyFill="1" applyBorder="1" applyAlignment="1">
      <alignment horizontal="center" vertical="center"/>
    </xf>
    <xf numFmtId="3" fontId="4" fillId="2" borderId="14" xfId="0" applyNumberFormat="1" applyFont="1" applyFill="1" applyBorder="1" applyAlignment="1">
      <alignment horizontal="center" vertical="center"/>
    </xf>
    <xf numFmtId="0" fontId="6" fillId="2" borderId="9" xfId="0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center" vertical="center"/>
    </xf>
    <xf numFmtId="0" fontId="4" fillId="0" borderId="9" xfId="0" applyFont="1" applyBorder="1" applyAlignment="1">
      <alignment horizontal="left" vertical="center"/>
    </xf>
    <xf numFmtId="164" fontId="7" fillId="0" borderId="22" xfId="0" applyNumberFormat="1" applyFont="1" applyBorder="1" applyAlignment="1">
      <alignment vertical="center"/>
    </xf>
    <xf numFmtId="164" fontId="7" fillId="0" borderId="23" xfId="0" applyNumberFormat="1" applyFont="1" applyBorder="1" applyAlignment="1">
      <alignment vertical="center"/>
    </xf>
    <xf numFmtId="164" fontId="5" fillId="2" borderId="24" xfId="0" applyNumberFormat="1" applyFont="1" applyFill="1" applyBorder="1" applyAlignment="1">
      <alignment vertical="center"/>
    </xf>
    <xf numFmtId="3" fontId="4" fillId="2" borderId="8" xfId="0" applyNumberFormat="1" applyFont="1" applyFill="1" applyBorder="1" applyAlignment="1">
      <alignment horizontal="center" vertical="center"/>
    </xf>
    <xf numFmtId="3" fontId="6" fillId="2" borderId="25" xfId="0" applyNumberFormat="1" applyFont="1" applyFill="1" applyBorder="1" applyAlignment="1">
      <alignment horizontal="center" vertical="center"/>
    </xf>
    <xf numFmtId="164" fontId="6" fillId="0" borderId="25" xfId="0" applyNumberFormat="1" applyFont="1" applyBorder="1" applyAlignment="1">
      <alignment horizontal="right" vertical="center"/>
    </xf>
    <xf numFmtId="0" fontId="4" fillId="2" borderId="26" xfId="0" applyFont="1" applyFill="1" applyBorder="1" applyAlignment="1">
      <alignment horizontal="right" vertical="center"/>
    </xf>
    <xf numFmtId="0" fontId="6" fillId="2" borderId="10" xfId="0" applyFont="1" applyFill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left" vertical="center"/>
    </xf>
    <xf numFmtId="164" fontId="6" fillId="0" borderId="4" xfId="0" applyNumberFormat="1" applyFont="1" applyBorder="1" applyAlignment="1">
      <alignment horizontal="right" vertical="center"/>
    </xf>
    <xf numFmtId="0" fontId="6" fillId="0" borderId="4" xfId="0" applyFont="1" applyBorder="1" applyAlignment="1">
      <alignment horizontal="center" vertical="center"/>
    </xf>
    <xf numFmtId="164" fontId="6" fillId="0" borderId="4" xfId="1" applyNumberFormat="1" applyFont="1" applyFill="1" applyBorder="1" applyAlignment="1">
      <alignment horizontal="right" vertical="center"/>
    </xf>
    <xf numFmtId="0" fontId="6" fillId="0" borderId="5" xfId="0" applyFont="1" applyBorder="1" applyAlignment="1">
      <alignment horizontal="center" vertical="center"/>
    </xf>
    <xf numFmtId="3" fontId="6" fillId="0" borderId="10" xfId="0" applyNumberFormat="1" applyFont="1" applyBorder="1" applyAlignment="1">
      <alignment horizontal="center" vertical="center"/>
    </xf>
    <xf numFmtId="3" fontId="6" fillId="0" borderId="4" xfId="0" applyNumberFormat="1" applyFont="1" applyBorder="1" applyAlignment="1">
      <alignment horizontal="center" vertical="center"/>
    </xf>
    <xf numFmtId="10" fontId="3" fillId="4" borderId="4" xfId="0" applyNumberFormat="1" applyFont="1" applyFill="1" applyBorder="1" applyAlignment="1" applyProtection="1">
      <alignment horizontal="center" vertical="center"/>
      <protection locked="0"/>
    </xf>
    <xf numFmtId="10" fontId="3" fillId="4" borderId="1" xfId="0" applyNumberFormat="1" applyFont="1" applyFill="1" applyBorder="1" applyAlignment="1" applyProtection="1">
      <alignment vertical="center"/>
      <protection locked="0"/>
    </xf>
    <xf numFmtId="165" fontId="3" fillId="4" borderId="1" xfId="0" applyNumberFormat="1" applyFont="1" applyFill="1" applyBorder="1" applyAlignment="1" applyProtection="1">
      <alignment vertical="center"/>
      <protection locked="0"/>
    </xf>
    <xf numFmtId="0" fontId="12" fillId="2" borderId="9" xfId="0" applyFont="1" applyFill="1" applyBorder="1" applyAlignment="1">
      <alignment horizontal="center" vertical="center" wrapText="1"/>
    </xf>
    <xf numFmtId="0" fontId="12" fillId="2" borderId="1" xfId="0" applyFont="1" applyFill="1" applyBorder="1" applyAlignment="1">
      <alignment horizontal="center" vertical="center" wrapText="1"/>
    </xf>
    <xf numFmtId="164" fontId="12" fillId="2" borderId="1" xfId="0" applyNumberFormat="1" applyFont="1" applyFill="1" applyBorder="1" applyAlignment="1">
      <alignment horizontal="center" vertical="center" wrapText="1"/>
    </xf>
    <xf numFmtId="0" fontId="13" fillId="0" borderId="9" xfId="0" applyFont="1" applyBorder="1" applyAlignment="1">
      <alignment horizontal="center" vertical="center"/>
    </xf>
    <xf numFmtId="0" fontId="13" fillId="0" borderId="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/>
    </xf>
    <xf numFmtId="165" fontId="3" fillId="0" borderId="1" xfId="0" applyNumberFormat="1" applyFont="1" applyBorder="1" applyAlignment="1">
      <alignment vertical="center"/>
    </xf>
    <xf numFmtId="0" fontId="2" fillId="2" borderId="12" xfId="0" applyFont="1" applyFill="1" applyBorder="1" applyAlignment="1">
      <alignment vertical="center"/>
    </xf>
    <xf numFmtId="0" fontId="2" fillId="2" borderId="13" xfId="0" applyFont="1" applyFill="1" applyBorder="1" applyAlignment="1">
      <alignment vertical="center"/>
    </xf>
    <xf numFmtId="165" fontId="3" fillId="4" borderId="1" xfId="0" quotePrefix="1" applyNumberFormat="1" applyFont="1" applyFill="1" applyBorder="1" applyAlignment="1" applyProtection="1">
      <alignment vertical="center"/>
      <protection locked="0"/>
    </xf>
    <xf numFmtId="0" fontId="2" fillId="2" borderId="12" xfId="0" applyFont="1" applyFill="1" applyBorder="1" applyAlignment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2" fillId="2" borderId="14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12" fillId="2" borderId="12" xfId="0" applyFont="1" applyFill="1" applyBorder="1" applyAlignment="1">
      <alignment horizontal="center" vertical="center" wrapText="1"/>
    </xf>
    <xf numFmtId="0" fontId="12" fillId="2" borderId="13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/>
    </xf>
    <xf numFmtId="0" fontId="2" fillId="2" borderId="13" xfId="0" applyFont="1" applyFill="1" applyBorder="1" applyAlignment="1">
      <alignment horizontal="center" vertical="center"/>
    </xf>
    <xf numFmtId="0" fontId="2" fillId="2" borderId="14" xfId="0" applyFont="1" applyFill="1" applyBorder="1" applyAlignment="1">
      <alignment horizontal="center" vertical="center"/>
    </xf>
    <xf numFmtId="0" fontId="2" fillId="2" borderId="21" xfId="0" applyFont="1" applyFill="1" applyBorder="1" applyAlignment="1">
      <alignment horizontal="center" vertical="center" wrapText="1"/>
    </xf>
    <xf numFmtId="0" fontId="2" fillId="2" borderId="18" xfId="0" applyFont="1" applyFill="1" applyBorder="1" applyAlignment="1">
      <alignment horizontal="center" vertical="center" wrapText="1"/>
    </xf>
    <xf numFmtId="1" fontId="4" fillId="0" borderId="4" xfId="0" applyNumberFormat="1" applyFont="1" applyBorder="1" applyAlignment="1">
      <alignment horizontal="center" vertical="center"/>
    </xf>
    <xf numFmtId="1" fontId="4" fillId="0" borderId="5" xfId="0" applyNumberFormat="1" applyFont="1" applyBorder="1" applyAlignment="1">
      <alignment horizontal="center" vertical="center"/>
    </xf>
    <xf numFmtId="164" fontId="4" fillId="2" borderId="27" xfId="0" applyNumberFormat="1" applyFont="1" applyFill="1" applyBorder="1" applyAlignment="1">
      <alignment horizontal="right" vertical="center"/>
    </xf>
    <xf numFmtId="164" fontId="4" fillId="2" borderId="5" xfId="0" applyNumberFormat="1" applyFont="1" applyFill="1" applyBorder="1" applyAlignment="1">
      <alignment horizontal="right" vertical="center"/>
    </xf>
    <xf numFmtId="164" fontId="4" fillId="2" borderId="4" xfId="1" applyNumberFormat="1" applyFont="1" applyFill="1" applyBorder="1" applyAlignment="1">
      <alignment horizontal="center" vertical="center"/>
    </xf>
    <xf numFmtId="164" fontId="4" fillId="2" borderId="5" xfId="1" applyNumberFormat="1" applyFont="1" applyFill="1" applyBorder="1" applyAlignment="1">
      <alignment horizontal="center" vertical="center"/>
    </xf>
    <xf numFmtId="0" fontId="2" fillId="0" borderId="0" xfId="2" applyFont="1" applyAlignment="1">
      <alignment horizontal="right" vertical="center"/>
    </xf>
    <xf numFmtId="0" fontId="3" fillId="0" borderId="0" xfId="2" applyFont="1" applyAlignment="1">
      <alignment horizontal="right" vertical="center"/>
    </xf>
    <xf numFmtId="164" fontId="2" fillId="0" borderId="0" xfId="2" applyNumberFormat="1" applyFont="1" applyAlignment="1">
      <alignment horizontal="right" vertical="center"/>
    </xf>
    <xf numFmtId="164" fontId="4" fillId="2" borderId="13" xfId="1" applyNumberFormat="1" applyFont="1" applyFill="1" applyBorder="1" applyAlignment="1">
      <alignment horizontal="center" vertical="center"/>
    </xf>
    <xf numFmtId="164" fontId="4" fillId="2" borderId="14" xfId="1" applyNumberFormat="1" applyFont="1" applyFill="1" applyBorder="1" applyAlignment="1">
      <alignment horizontal="center" vertical="center"/>
    </xf>
    <xf numFmtId="164" fontId="4" fillId="0" borderId="1" xfId="1" applyNumberFormat="1" applyFont="1" applyFill="1" applyBorder="1" applyAlignment="1">
      <alignment horizontal="center" vertical="center"/>
    </xf>
    <xf numFmtId="164" fontId="4" fillId="0" borderId="10" xfId="1" applyNumberFormat="1" applyFont="1" applyFill="1" applyBorder="1" applyAlignment="1">
      <alignment horizontal="center" vertical="center"/>
    </xf>
    <xf numFmtId="164" fontId="4" fillId="2" borderId="4" xfId="0" applyNumberFormat="1" applyFont="1" applyFill="1" applyBorder="1" applyAlignment="1">
      <alignment horizontal="right" vertical="center"/>
    </xf>
    <xf numFmtId="0" fontId="4" fillId="5" borderId="2" xfId="0" applyFont="1" applyFill="1" applyBorder="1" applyAlignment="1">
      <alignment horizontal="center" vertical="center" wrapText="1"/>
    </xf>
    <xf numFmtId="0" fontId="4" fillId="5" borderId="3" xfId="0" applyFont="1" applyFill="1" applyBorder="1" applyAlignment="1">
      <alignment horizontal="center" vertical="center" wrapText="1"/>
    </xf>
  </cellXfs>
  <cellStyles count="3">
    <cellStyle name="Moneda" xfId="1" builtinId="4"/>
    <cellStyle name="Normal" xfId="0" builtinId="0"/>
    <cellStyle name="Normal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microsoft.com/office/2017/10/relationships/person" Target="persons/perso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2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1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Jose Manuel Yeste Gonzalez" id="{BD3E95A1-1DF6-4DDE-AA33-8D115BD49C6E}" userId="S-1-5-21-560270860-327110232-1008009600-30928" providerId="AD"/>
</personList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K2" dT="2026-06-23T07:22:29.96" personId="{BD3E95A1-1DF6-4DDE-AA33-8D115BD49C6E}" id="{0B76D062-ACD7-41BD-BD7C-6C9097FD0B55}">
    <text>Es un excel de preus 0. Si indiques un %, el full fa el càlcul. El pressupost té preus, perquè hi ha partides alçades que no es poden modificar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E610C5-433D-4B29-96AD-009F5FFFF281}">
  <dimension ref="B1:K60"/>
  <sheetViews>
    <sheetView zoomScaleNormal="100" workbookViewId="0">
      <selection activeCell="J5" sqref="J5"/>
    </sheetView>
  </sheetViews>
  <sheetFormatPr baseColWidth="10" defaultColWidth="11.42578125" defaultRowHeight="12.75" x14ac:dyDescent="0.2"/>
  <cols>
    <col min="1" max="1" width="4.140625" style="1" customWidth="1"/>
    <col min="2" max="2" width="11.42578125" style="1"/>
    <col min="3" max="3" width="95.85546875" style="4" customWidth="1"/>
    <col min="4" max="4" width="11.42578125" style="8"/>
    <col min="5" max="5" width="11.42578125" style="11"/>
    <col min="6" max="6" width="11.42578125" style="1"/>
    <col min="7" max="7" width="4.140625" style="1" customWidth="1"/>
    <col min="8" max="8" width="11.42578125" style="1"/>
    <col min="9" max="9" width="18.42578125" style="1" customWidth="1"/>
    <col min="10" max="10" width="12.140625" style="1" customWidth="1"/>
    <col min="11" max="16384" width="11.42578125" style="1"/>
  </cols>
  <sheetData>
    <row r="1" spans="2:11" s="5" customFormat="1" ht="46.5" customHeight="1" x14ac:dyDescent="0.2">
      <c r="B1" s="88" t="s">
        <v>0</v>
      </c>
      <c r="C1" s="89"/>
      <c r="D1" s="89"/>
      <c r="E1" s="89"/>
      <c r="F1" s="90"/>
    </row>
    <row r="2" spans="2:11" s="3" customFormat="1" ht="46.5" customHeight="1" x14ac:dyDescent="0.25">
      <c r="B2" s="26" t="s">
        <v>1</v>
      </c>
      <c r="C2" s="6" t="s">
        <v>2</v>
      </c>
      <c r="D2" s="6" t="s">
        <v>3</v>
      </c>
      <c r="E2" s="9" t="s">
        <v>4</v>
      </c>
      <c r="F2" s="27" t="s">
        <v>5</v>
      </c>
      <c r="I2" s="9" t="s">
        <v>6</v>
      </c>
      <c r="J2" s="76">
        <v>0</v>
      </c>
    </row>
    <row r="3" spans="2:11" s="3" customFormat="1" ht="51" customHeight="1" x14ac:dyDescent="0.25">
      <c r="B3" s="32" t="s">
        <v>7</v>
      </c>
      <c r="C3" s="12" t="s">
        <v>8</v>
      </c>
      <c r="D3" s="13" t="s">
        <v>9</v>
      </c>
      <c r="E3" s="14">
        <v>72.092475000000007</v>
      </c>
      <c r="F3" s="33">
        <f>IF(OR($J$2&lt;0,$J$2&gt;1),"",E3*(1-$J$2))</f>
        <v>72.092475000000007</v>
      </c>
    </row>
    <row r="4" spans="2:11" s="3" customFormat="1" ht="51" customHeight="1" x14ac:dyDescent="0.25">
      <c r="B4" s="32" t="s">
        <v>10</v>
      </c>
      <c r="C4" s="12" t="s">
        <v>11</v>
      </c>
      <c r="D4" s="13" t="s">
        <v>9</v>
      </c>
      <c r="E4" s="14">
        <v>194.72355000000002</v>
      </c>
      <c r="F4" s="33">
        <f t="shared" ref="F4:F40" si="0">IF(OR($J$2&lt;0,$J$2&gt;1),"",E4*(1-$J$2))</f>
        <v>194.72355000000002</v>
      </c>
    </row>
    <row r="5" spans="2:11" s="3" customFormat="1" ht="51" customHeight="1" x14ac:dyDescent="0.25">
      <c r="B5" s="32" t="s">
        <v>12</v>
      </c>
      <c r="C5" s="12" t="s">
        <v>13</v>
      </c>
      <c r="D5" s="13" t="s">
        <v>9</v>
      </c>
      <c r="E5" s="14">
        <v>413.28315000000003</v>
      </c>
      <c r="F5" s="33">
        <f t="shared" si="0"/>
        <v>413.28315000000003</v>
      </c>
    </row>
    <row r="6" spans="2:11" s="3" customFormat="1" ht="51" customHeight="1" x14ac:dyDescent="0.25">
      <c r="B6" s="32" t="s">
        <v>14</v>
      </c>
      <c r="C6" s="12" t="s">
        <v>15</v>
      </c>
      <c r="D6" s="13" t="s">
        <v>9</v>
      </c>
      <c r="E6" s="14">
        <v>166.620825</v>
      </c>
      <c r="F6" s="33">
        <f t="shared" si="0"/>
        <v>166.620825</v>
      </c>
    </row>
    <row r="7" spans="2:11" s="3" customFormat="1" ht="51" customHeight="1" x14ac:dyDescent="0.25">
      <c r="B7" s="32" t="s">
        <v>16</v>
      </c>
      <c r="C7" s="12" t="s">
        <v>17</v>
      </c>
      <c r="D7" s="13" t="s">
        <v>9</v>
      </c>
      <c r="E7" s="14">
        <v>89.578125</v>
      </c>
      <c r="F7" s="33">
        <f t="shared" si="0"/>
        <v>89.578125</v>
      </c>
    </row>
    <row r="8" spans="2:11" s="3" customFormat="1" ht="51" customHeight="1" x14ac:dyDescent="0.25">
      <c r="B8" s="32" t="s">
        <v>18</v>
      </c>
      <c r="C8" s="12" t="s">
        <v>19</v>
      </c>
      <c r="D8" s="13" t="s">
        <v>9</v>
      </c>
      <c r="E8" s="14">
        <v>105.66360000000002</v>
      </c>
      <c r="F8" s="33">
        <f t="shared" si="0"/>
        <v>105.66360000000002</v>
      </c>
    </row>
    <row r="9" spans="2:11" s="3" customFormat="1" ht="51" customHeight="1" x14ac:dyDescent="0.25">
      <c r="B9" s="32" t="s">
        <v>20</v>
      </c>
      <c r="C9" s="12" t="s">
        <v>21</v>
      </c>
      <c r="D9" s="13" t="s">
        <v>9</v>
      </c>
      <c r="E9" s="14">
        <v>191.48220000000001</v>
      </c>
      <c r="F9" s="33">
        <f t="shared" si="0"/>
        <v>191.48220000000001</v>
      </c>
    </row>
    <row r="10" spans="2:11" s="3" customFormat="1" ht="51" customHeight="1" x14ac:dyDescent="0.25">
      <c r="B10" s="32" t="s">
        <v>22</v>
      </c>
      <c r="C10" s="12" t="s">
        <v>23</v>
      </c>
      <c r="D10" s="13" t="s">
        <v>9</v>
      </c>
      <c r="E10" s="14">
        <v>95.851350000000011</v>
      </c>
      <c r="F10" s="33">
        <f t="shared" si="0"/>
        <v>95.851350000000011</v>
      </c>
    </row>
    <row r="11" spans="2:11" s="3" customFormat="1" ht="51" customHeight="1" x14ac:dyDescent="0.25">
      <c r="B11" s="32" t="s">
        <v>24</v>
      </c>
      <c r="C11" s="12" t="s">
        <v>25</v>
      </c>
      <c r="D11" s="13" t="s">
        <v>9</v>
      </c>
      <c r="E11" s="14">
        <v>87.064425000000014</v>
      </c>
      <c r="F11" s="33">
        <f t="shared" si="0"/>
        <v>87.064425000000014</v>
      </c>
    </row>
    <row r="12" spans="2:11" s="3" customFormat="1" ht="51" customHeight="1" x14ac:dyDescent="0.25">
      <c r="B12" s="32" t="s">
        <v>26</v>
      </c>
      <c r="C12" s="12" t="s">
        <v>27</v>
      </c>
      <c r="D12" s="13" t="s">
        <v>9</v>
      </c>
      <c r="E12" s="14">
        <v>272.85772500000002</v>
      </c>
      <c r="F12" s="33">
        <f t="shared" si="0"/>
        <v>272.85772500000002</v>
      </c>
    </row>
    <row r="13" spans="2:11" s="3" customFormat="1" ht="51" customHeight="1" x14ac:dyDescent="0.25">
      <c r="B13" s="32" t="s">
        <v>28</v>
      </c>
      <c r="C13" s="12" t="s">
        <v>29</v>
      </c>
      <c r="D13" s="13" t="s">
        <v>9</v>
      </c>
      <c r="E13" s="14">
        <v>119.46690000000001</v>
      </c>
      <c r="F13" s="33">
        <f t="shared" si="0"/>
        <v>119.46690000000001</v>
      </c>
    </row>
    <row r="14" spans="2:11" s="3" customFormat="1" ht="51" customHeight="1" x14ac:dyDescent="0.25">
      <c r="B14" s="32" t="s">
        <v>30</v>
      </c>
      <c r="C14" s="12" t="s">
        <v>31</v>
      </c>
      <c r="D14" s="13" t="s">
        <v>9</v>
      </c>
      <c r="E14" s="14">
        <v>100.6803</v>
      </c>
      <c r="F14" s="33">
        <f t="shared" si="0"/>
        <v>100.6803</v>
      </c>
    </row>
    <row r="15" spans="2:11" s="3" customFormat="1" ht="51" customHeight="1" x14ac:dyDescent="0.25">
      <c r="B15" s="32" t="s">
        <v>32</v>
      </c>
      <c r="C15" s="12" t="s">
        <v>33</v>
      </c>
      <c r="D15" s="13" t="s">
        <v>9</v>
      </c>
      <c r="E15" s="14">
        <v>357.39742500000006</v>
      </c>
      <c r="F15" s="33">
        <f t="shared" si="0"/>
        <v>357.39742500000006</v>
      </c>
    </row>
    <row r="16" spans="2:11" s="3" customFormat="1" ht="51" customHeight="1" x14ac:dyDescent="0.25">
      <c r="B16" s="32" t="s">
        <v>34</v>
      </c>
      <c r="C16" s="12" t="s">
        <v>35</v>
      </c>
      <c r="D16" s="13" t="s">
        <v>9</v>
      </c>
      <c r="E16" s="14">
        <v>71.993250000000003</v>
      </c>
      <c r="F16" s="33">
        <f t="shared" si="0"/>
        <v>71.993250000000003</v>
      </c>
    </row>
    <row r="17" spans="2:6" s="3" customFormat="1" ht="51" customHeight="1" x14ac:dyDescent="0.25">
      <c r="B17" s="32" t="s">
        <v>36</v>
      </c>
      <c r="C17" s="12" t="s">
        <v>37</v>
      </c>
      <c r="D17" s="13" t="s">
        <v>9</v>
      </c>
      <c r="E17" s="14">
        <v>55.643175000000006</v>
      </c>
      <c r="F17" s="33">
        <f t="shared" si="0"/>
        <v>55.643175000000006</v>
      </c>
    </row>
    <row r="18" spans="2:6" s="3" customFormat="1" ht="51" customHeight="1" x14ac:dyDescent="0.25">
      <c r="B18" s="32" t="s">
        <v>38</v>
      </c>
      <c r="C18" s="12" t="s">
        <v>39</v>
      </c>
      <c r="D18" s="13" t="s">
        <v>9</v>
      </c>
      <c r="E18" s="14">
        <v>273.15540000000004</v>
      </c>
      <c r="F18" s="33">
        <f t="shared" si="0"/>
        <v>273.15540000000004</v>
      </c>
    </row>
    <row r="19" spans="2:6" s="3" customFormat="1" ht="51" customHeight="1" x14ac:dyDescent="0.25">
      <c r="B19" s="32" t="s">
        <v>40</v>
      </c>
      <c r="C19" s="12" t="s">
        <v>41</v>
      </c>
      <c r="D19" s="13" t="s">
        <v>9</v>
      </c>
      <c r="E19" s="14">
        <v>104.63827500000001</v>
      </c>
      <c r="F19" s="33">
        <f t="shared" si="0"/>
        <v>104.63827500000001</v>
      </c>
    </row>
    <row r="20" spans="2:6" s="3" customFormat="1" ht="51" customHeight="1" x14ac:dyDescent="0.25">
      <c r="B20" s="32" t="s">
        <v>42</v>
      </c>
      <c r="C20" s="12" t="s">
        <v>43</v>
      </c>
      <c r="D20" s="13" t="s">
        <v>9</v>
      </c>
      <c r="E20" s="14">
        <v>76.855274999999992</v>
      </c>
      <c r="F20" s="33">
        <f t="shared" si="0"/>
        <v>76.855274999999992</v>
      </c>
    </row>
    <row r="21" spans="2:6" s="3" customFormat="1" ht="51" customHeight="1" x14ac:dyDescent="0.25">
      <c r="B21" s="32" t="s">
        <v>44</v>
      </c>
      <c r="C21" s="12" t="s">
        <v>45</v>
      </c>
      <c r="D21" s="13" t="s">
        <v>9</v>
      </c>
      <c r="E21" s="14">
        <v>36.636075000000005</v>
      </c>
      <c r="F21" s="33">
        <f t="shared" si="0"/>
        <v>36.636075000000005</v>
      </c>
    </row>
    <row r="22" spans="2:6" s="3" customFormat="1" ht="51" customHeight="1" x14ac:dyDescent="0.25">
      <c r="B22" s="32" t="s">
        <v>46</v>
      </c>
      <c r="C22" s="12" t="s">
        <v>47</v>
      </c>
      <c r="D22" s="13" t="s">
        <v>9</v>
      </c>
      <c r="E22" s="14">
        <v>46.029375000000002</v>
      </c>
      <c r="F22" s="33">
        <f t="shared" si="0"/>
        <v>46.029375000000002</v>
      </c>
    </row>
    <row r="23" spans="2:6" s="3" customFormat="1" ht="51" customHeight="1" x14ac:dyDescent="0.25">
      <c r="B23" s="32" t="s">
        <v>48</v>
      </c>
      <c r="C23" s="12" t="s">
        <v>49</v>
      </c>
      <c r="D23" s="13" t="s">
        <v>9</v>
      </c>
      <c r="E23" s="14">
        <v>29.491875000000004</v>
      </c>
      <c r="F23" s="33">
        <f t="shared" si="0"/>
        <v>29.491875000000004</v>
      </c>
    </row>
    <row r="24" spans="2:6" s="3" customFormat="1" ht="51" customHeight="1" x14ac:dyDescent="0.25">
      <c r="B24" s="32" t="s">
        <v>50</v>
      </c>
      <c r="C24" s="12" t="s">
        <v>51</v>
      </c>
      <c r="D24" s="13" t="s">
        <v>9</v>
      </c>
      <c r="E24" s="14">
        <v>112.56525000000001</v>
      </c>
      <c r="F24" s="33">
        <f t="shared" si="0"/>
        <v>112.56525000000001</v>
      </c>
    </row>
    <row r="25" spans="2:6" s="3" customFormat="1" ht="51" customHeight="1" x14ac:dyDescent="0.25">
      <c r="B25" s="32" t="s">
        <v>52</v>
      </c>
      <c r="C25" s="12" t="s">
        <v>53</v>
      </c>
      <c r="D25" s="13" t="s">
        <v>9</v>
      </c>
      <c r="E25" s="14">
        <v>29.491875000000004</v>
      </c>
      <c r="F25" s="33">
        <f t="shared" si="0"/>
        <v>29.491875000000004</v>
      </c>
    </row>
    <row r="26" spans="2:6" s="3" customFormat="1" ht="51" customHeight="1" x14ac:dyDescent="0.25">
      <c r="B26" s="32" t="s">
        <v>54</v>
      </c>
      <c r="C26" s="12" t="s">
        <v>55</v>
      </c>
      <c r="D26" s="13" t="s">
        <v>9</v>
      </c>
      <c r="E26" s="14">
        <v>67.461974999999995</v>
      </c>
      <c r="F26" s="33">
        <f t="shared" si="0"/>
        <v>67.461974999999995</v>
      </c>
    </row>
    <row r="27" spans="2:6" s="3" customFormat="1" ht="51" customHeight="1" x14ac:dyDescent="0.25">
      <c r="B27" s="32" t="s">
        <v>56</v>
      </c>
      <c r="C27" s="12" t="s">
        <v>57</v>
      </c>
      <c r="D27" s="13" t="s">
        <v>9</v>
      </c>
      <c r="E27" s="14">
        <v>120.09532500000002</v>
      </c>
      <c r="F27" s="33">
        <f t="shared" si="0"/>
        <v>120.09532500000002</v>
      </c>
    </row>
    <row r="28" spans="2:6" s="3" customFormat="1" ht="51" customHeight="1" x14ac:dyDescent="0.25">
      <c r="B28" s="32" t="s">
        <v>58</v>
      </c>
      <c r="C28" s="12" t="s">
        <v>59</v>
      </c>
      <c r="D28" s="13" t="s">
        <v>9</v>
      </c>
      <c r="E28" s="14">
        <v>20.418300000000002</v>
      </c>
      <c r="F28" s="33">
        <f t="shared" si="0"/>
        <v>20.418300000000002</v>
      </c>
    </row>
    <row r="29" spans="2:6" s="3" customFormat="1" ht="51" customHeight="1" x14ac:dyDescent="0.25">
      <c r="B29" s="32" t="s">
        <v>60</v>
      </c>
      <c r="C29" s="12" t="s">
        <v>61</v>
      </c>
      <c r="D29" s="13" t="s">
        <v>9</v>
      </c>
      <c r="E29" s="14">
        <v>39.149774999999998</v>
      </c>
      <c r="F29" s="33">
        <f t="shared" si="0"/>
        <v>39.149774999999998</v>
      </c>
    </row>
    <row r="30" spans="2:6" s="3" customFormat="1" ht="51" customHeight="1" x14ac:dyDescent="0.25">
      <c r="B30" s="32" t="s">
        <v>62</v>
      </c>
      <c r="C30" s="12" t="s">
        <v>63</v>
      </c>
      <c r="D30" s="13" t="s">
        <v>9</v>
      </c>
      <c r="E30" s="14">
        <v>221.40405000000001</v>
      </c>
      <c r="F30" s="33">
        <f t="shared" si="0"/>
        <v>221.40405000000001</v>
      </c>
    </row>
    <row r="31" spans="2:6" s="3" customFormat="1" ht="51" customHeight="1" x14ac:dyDescent="0.25">
      <c r="B31" s="32" t="s">
        <v>64</v>
      </c>
      <c r="C31" s="12" t="s">
        <v>65</v>
      </c>
      <c r="D31" s="13" t="s">
        <v>9</v>
      </c>
      <c r="E31" s="14">
        <v>61.662825000000005</v>
      </c>
      <c r="F31" s="33">
        <f t="shared" si="0"/>
        <v>61.662825000000005</v>
      </c>
    </row>
    <row r="32" spans="2:6" s="3" customFormat="1" ht="51" customHeight="1" x14ac:dyDescent="0.25">
      <c r="B32" s="32" t="s">
        <v>66</v>
      </c>
      <c r="C32" s="12" t="s">
        <v>67</v>
      </c>
      <c r="D32" s="13" t="s">
        <v>9</v>
      </c>
      <c r="E32" s="14">
        <v>88.663050000000013</v>
      </c>
      <c r="F32" s="33">
        <f t="shared" si="0"/>
        <v>88.663050000000013</v>
      </c>
    </row>
    <row r="33" spans="2:6" s="3" customFormat="1" ht="51" customHeight="1" x14ac:dyDescent="0.25">
      <c r="B33" s="32" t="s">
        <v>68</v>
      </c>
      <c r="C33" s="12" t="s">
        <v>69</v>
      </c>
      <c r="D33" s="13" t="s">
        <v>9</v>
      </c>
      <c r="E33" s="14">
        <v>414.771525</v>
      </c>
      <c r="F33" s="33">
        <f t="shared" si="0"/>
        <v>414.771525</v>
      </c>
    </row>
    <row r="34" spans="2:6" s="3" customFormat="1" ht="51" customHeight="1" x14ac:dyDescent="0.25">
      <c r="B34" s="32" t="s">
        <v>70</v>
      </c>
      <c r="C34" s="12" t="s">
        <v>71</v>
      </c>
      <c r="D34" s="13" t="s">
        <v>9</v>
      </c>
      <c r="E34" s="14">
        <v>111.92580000000001</v>
      </c>
      <c r="F34" s="33">
        <f t="shared" si="0"/>
        <v>111.92580000000001</v>
      </c>
    </row>
    <row r="35" spans="2:6" s="3" customFormat="1" ht="51" customHeight="1" x14ac:dyDescent="0.25">
      <c r="B35" s="32" t="s">
        <v>72</v>
      </c>
      <c r="C35" s="12" t="s">
        <v>73</v>
      </c>
      <c r="D35" s="13" t="s">
        <v>9</v>
      </c>
      <c r="E35" s="14">
        <v>278.16075000000001</v>
      </c>
      <c r="F35" s="33">
        <f t="shared" si="0"/>
        <v>278.16075000000001</v>
      </c>
    </row>
    <row r="36" spans="2:6" s="3" customFormat="1" ht="51" customHeight="1" x14ac:dyDescent="0.25">
      <c r="B36" s="32" t="s">
        <v>74</v>
      </c>
      <c r="C36" s="12" t="s">
        <v>75</v>
      </c>
      <c r="D36" s="13" t="s">
        <v>9</v>
      </c>
      <c r="E36" s="14">
        <v>65.720025000000007</v>
      </c>
      <c r="F36" s="33">
        <f t="shared" si="0"/>
        <v>65.720025000000007</v>
      </c>
    </row>
    <row r="37" spans="2:6" s="3" customFormat="1" ht="51" customHeight="1" x14ac:dyDescent="0.25">
      <c r="B37" s="32" t="s">
        <v>76</v>
      </c>
      <c r="C37" s="12" t="s">
        <v>77</v>
      </c>
      <c r="D37" s="13" t="s">
        <v>9</v>
      </c>
      <c r="E37" s="14">
        <v>81.706275000000005</v>
      </c>
      <c r="F37" s="33">
        <f t="shared" si="0"/>
        <v>81.706275000000005</v>
      </c>
    </row>
    <row r="38" spans="2:6" s="3" customFormat="1" ht="51" customHeight="1" x14ac:dyDescent="0.25">
      <c r="B38" s="32" t="s">
        <v>78</v>
      </c>
      <c r="C38" s="12" t="s">
        <v>79</v>
      </c>
      <c r="D38" s="13" t="s">
        <v>80</v>
      </c>
      <c r="E38" s="14">
        <v>330.24285000000009</v>
      </c>
      <c r="F38" s="33">
        <f t="shared" si="0"/>
        <v>330.24285000000009</v>
      </c>
    </row>
    <row r="39" spans="2:6" s="3" customFormat="1" ht="51" customHeight="1" x14ac:dyDescent="0.25">
      <c r="B39" s="32" t="s">
        <v>81</v>
      </c>
      <c r="C39" s="12" t="s">
        <v>82</v>
      </c>
      <c r="D39" s="13" t="s">
        <v>9</v>
      </c>
      <c r="E39" s="14">
        <v>111.13200000000001</v>
      </c>
      <c r="F39" s="33">
        <f t="shared" si="0"/>
        <v>111.13200000000001</v>
      </c>
    </row>
    <row r="40" spans="2:6" s="3" customFormat="1" ht="51" customHeight="1" thickBot="1" x14ac:dyDescent="0.3">
      <c r="B40" s="28" t="s">
        <v>83</v>
      </c>
      <c r="C40" s="29" t="s">
        <v>84</v>
      </c>
      <c r="D40" s="30" t="s">
        <v>9</v>
      </c>
      <c r="E40" s="34">
        <v>185.22000000000003</v>
      </c>
      <c r="F40" s="33">
        <f t="shared" si="0"/>
        <v>185.22000000000003</v>
      </c>
    </row>
    <row r="41" spans="2:6" s="3" customFormat="1" ht="46.5" customHeight="1" x14ac:dyDescent="0.25">
      <c r="C41" s="2"/>
      <c r="D41" s="7"/>
      <c r="E41" s="10"/>
    </row>
    <row r="42" spans="2:6" s="3" customFormat="1" ht="46.5" customHeight="1" x14ac:dyDescent="0.25">
      <c r="C42" s="2"/>
      <c r="D42" s="7"/>
      <c r="E42" s="10"/>
    </row>
    <row r="43" spans="2:6" s="3" customFormat="1" ht="25.5" customHeight="1" x14ac:dyDescent="0.25">
      <c r="C43" s="2"/>
      <c r="D43" s="7"/>
      <c r="E43" s="10"/>
    </row>
    <row r="44" spans="2:6" s="3" customFormat="1" ht="24.75" customHeight="1" x14ac:dyDescent="0.25">
      <c r="C44" s="2"/>
      <c r="D44" s="7"/>
      <c r="E44" s="10"/>
    </row>
    <row r="45" spans="2:6" s="5" customFormat="1" ht="46.5" customHeight="1" x14ac:dyDescent="0.2">
      <c r="B45" s="3"/>
      <c r="C45" s="2"/>
      <c r="D45" s="7"/>
      <c r="E45" s="10"/>
      <c r="F45" s="3"/>
    </row>
    <row r="46" spans="2:6" s="5" customFormat="1" ht="46.5" customHeight="1" x14ac:dyDescent="0.2">
      <c r="B46" s="3"/>
      <c r="C46" s="2"/>
      <c r="D46" s="7"/>
      <c r="E46" s="10"/>
      <c r="F46" s="3"/>
    </row>
    <row r="47" spans="2:6" s="3" customFormat="1" ht="123.75" customHeight="1" x14ac:dyDescent="0.25">
      <c r="C47" s="2"/>
      <c r="D47" s="7"/>
      <c r="E47" s="10"/>
    </row>
    <row r="48" spans="2:6" s="3" customFormat="1" ht="49.5" customHeight="1" x14ac:dyDescent="0.25">
      <c r="C48" s="2"/>
      <c r="D48" s="7"/>
      <c r="E48" s="10"/>
    </row>
    <row r="49" spans="2:6" s="3" customFormat="1" ht="49.5" customHeight="1" x14ac:dyDescent="0.25">
      <c r="C49" s="2"/>
      <c r="D49" s="7"/>
      <c r="E49" s="10"/>
    </row>
    <row r="50" spans="2:6" s="3" customFormat="1" ht="49.5" customHeight="1" x14ac:dyDescent="0.25">
      <c r="C50" s="2"/>
      <c r="D50" s="7"/>
      <c r="E50" s="10"/>
    </row>
    <row r="51" spans="2:6" s="3" customFormat="1" ht="49.5" customHeight="1" x14ac:dyDescent="0.25">
      <c r="C51" s="2"/>
      <c r="D51" s="7"/>
      <c r="E51" s="10"/>
    </row>
    <row r="52" spans="2:6" s="3" customFormat="1" ht="49.5" customHeight="1" x14ac:dyDescent="0.25">
      <c r="C52" s="2"/>
      <c r="D52" s="7"/>
      <c r="E52" s="10"/>
    </row>
    <row r="53" spans="2:6" s="3" customFormat="1" ht="49.5" customHeight="1" x14ac:dyDescent="0.2">
      <c r="C53" s="2"/>
      <c r="D53" s="7"/>
      <c r="E53" s="10"/>
      <c r="F53" s="1"/>
    </row>
    <row r="54" spans="2:6" s="3" customFormat="1" ht="49.5" customHeight="1" x14ac:dyDescent="0.2">
      <c r="C54" s="2"/>
      <c r="D54" s="7"/>
      <c r="E54" s="10"/>
      <c r="F54" s="1"/>
    </row>
    <row r="55" spans="2:6" s="3" customFormat="1" ht="49.5" customHeight="1" x14ac:dyDescent="0.2">
      <c r="B55" s="1"/>
      <c r="C55" s="4"/>
      <c r="D55" s="8"/>
      <c r="E55" s="11"/>
      <c r="F55" s="1"/>
    </row>
    <row r="56" spans="2:6" s="3" customFormat="1" ht="49.5" customHeight="1" x14ac:dyDescent="0.2">
      <c r="B56" s="1"/>
      <c r="C56" s="4"/>
      <c r="D56" s="8"/>
      <c r="E56" s="11"/>
      <c r="F56" s="1"/>
    </row>
    <row r="57" spans="2:6" s="3" customFormat="1" ht="50.25" customHeight="1" x14ac:dyDescent="0.2">
      <c r="B57" s="1"/>
      <c r="C57" s="4"/>
      <c r="D57" s="8"/>
      <c r="E57" s="11"/>
      <c r="F57" s="1"/>
    </row>
    <row r="58" spans="2:6" s="3" customFormat="1" ht="50.25" customHeight="1" x14ac:dyDescent="0.2">
      <c r="B58" s="1"/>
      <c r="C58" s="4"/>
      <c r="D58" s="8"/>
      <c r="E58" s="11"/>
      <c r="F58" s="1"/>
    </row>
    <row r="59" spans="2:6" s="3" customFormat="1" ht="50.25" customHeight="1" x14ac:dyDescent="0.2">
      <c r="B59" s="1"/>
      <c r="C59" s="4"/>
      <c r="D59" s="8"/>
      <c r="E59" s="11"/>
      <c r="F59" s="1"/>
    </row>
    <row r="60" spans="2:6" s="3" customFormat="1" ht="25.5" customHeight="1" x14ac:dyDescent="0.2">
      <c r="B60" s="1"/>
      <c r="C60" s="4"/>
      <c r="D60" s="8"/>
      <c r="E60" s="11"/>
      <c r="F60" s="1"/>
    </row>
  </sheetData>
  <sheetProtection algorithmName="SHA-512" hashValue="g3/iwFB2R0jmmfduN/VsehgoA3BsuFWmHxnj8Z6pXzfWmNIoMYfwey3TIHd8dREgve+Jebd/DhXwF0kMW2plEg==" saltValue="IvQbI3xwNFJu4vHH9L+0ng==" spinCount="100000" sheet="1" objects="1" scenarios="1"/>
  <mergeCells count="1">
    <mergeCell ref="B1:F1"/>
  </mergeCells>
  <phoneticPr fontId="8" type="noConversion"/>
  <pageMargins left="0.7" right="0.7" top="0.75" bottom="0.75" header="0.3" footer="0.3"/>
  <pageSetup paperSize="9" orientation="portrait" horizontalDpi="1200" verticalDpi="1200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4452B81-3AF7-40CE-94C1-F9F299C0790C}">
  <dimension ref="B1:F61"/>
  <sheetViews>
    <sheetView zoomScaleNormal="100" workbookViewId="0">
      <selection activeCell="C5" sqref="C5"/>
    </sheetView>
  </sheetViews>
  <sheetFormatPr baseColWidth="10" defaultColWidth="11.42578125" defaultRowHeight="12.75" x14ac:dyDescent="0.2"/>
  <cols>
    <col min="1" max="1" width="4.140625" style="1" customWidth="1"/>
    <col min="2" max="2" width="11.42578125" style="1"/>
    <col min="3" max="3" width="95.85546875" style="4" customWidth="1"/>
    <col min="4" max="4" width="11.42578125" style="8"/>
    <col min="5" max="5" width="11.42578125" style="11"/>
    <col min="6" max="6" width="11.42578125" style="1"/>
    <col min="7" max="7" width="4.140625" style="1" customWidth="1"/>
    <col min="8" max="16384" width="11.42578125" style="1"/>
  </cols>
  <sheetData>
    <row r="1" spans="2:6" s="5" customFormat="1" ht="46.5" customHeight="1" x14ac:dyDescent="0.2">
      <c r="B1" s="88" t="s">
        <v>85</v>
      </c>
      <c r="C1" s="89"/>
      <c r="D1" s="89"/>
      <c r="E1" s="89"/>
      <c r="F1" s="90"/>
    </row>
    <row r="2" spans="2:6" s="3" customFormat="1" ht="46.5" customHeight="1" x14ac:dyDescent="0.25">
      <c r="B2" s="26" t="s">
        <v>1</v>
      </c>
      <c r="C2" s="6" t="s">
        <v>2</v>
      </c>
      <c r="D2" s="6" t="s">
        <v>3</v>
      </c>
      <c r="E2" s="9" t="s">
        <v>4</v>
      </c>
      <c r="F2" s="27" t="s">
        <v>5</v>
      </c>
    </row>
    <row r="3" spans="2:6" s="3" customFormat="1" ht="51" customHeight="1" x14ac:dyDescent="0.25">
      <c r="B3" s="32" t="s">
        <v>7</v>
      </c>
      <c r="C3" s="12" t="s">
        <v>8</v>
      </c>
      <c r="D3" s="13" t="s">
        <v>9</v>
      </c>
      <c r="E3" s="14">
        <f>'QP-1 any 1'!E3*1.03</f>
        <v>74.255249250000006</v>
      </c>
      <c r="F3" s="33">
        <f>E3*(1-'QP-1 any 1'!$J$2)</f>
        <v>74.255249250000006</v>
      </c>
    </row>
    <row r="4" spans="2:6" s="3" customFormat="1" ht="51" customHeight="1" x14ac:dyDescent="0.25">
      <c r="B4" s="32" t="s">
        <v>10</v>
      </c>
      <c r="C4" s="12" t="s">
        <v>11</v>
      </c>
      <c r="D4" s="13" t="s">
        <v>9</v>
      </c>
      <c r="E4" s="14">
        <f>'QP-1 any 1'!E4*1.03</f>
        <v>200.56525650000003</v>
      </c>
      <c r="F4" s="33">
        <f>E4*(1-'QP-1 any 1'!$J$2)</f>
        <v>200.56525650000003</v>
      </c>
    </row>
    <row r="5" spans="2:6" s="3" customFormat="1" ht="51" customHeight="1" x14ac:dyDescent="0.25">
      <c r="B5" s="32" t="s">
        <v>12</v>
      </c>
      <c r="C5" s="12" t="s">
        <v>13</v>
      </c>
      <c r="D5" s="13" t="s">
        <v>9</v>
      </c>
      <c r="E5" s="14">
        <f>'QP-1 any 1'!E5*1.03</f>
        <v>425.68164450000006</v>
      </c>
      <c r="F5" s="33">
        <f>E5*(1-'QP-1 any 1'!$J$2)</f>
        <v>425.68164450000006</v>
      </c>
    </row>
    <row r="6" spans="2:6" s="3" customFormat="1" ht="51" customHeight="1" x14ac:dyDescent="0.25">
      <c r="B6" s="32" t="s">
        <v>14</v>
      </c>
      <c r="C6" s="12" t="s">
        <v>15</v>
      </c>
      <c r="D6" s="13" t="s">
        <v>9</v>
      </c>
      <c r="E6" s="14">
        <f>'QP-1 any 1'!E6*1.03</f>
        <v>171.61944975</v>
      </c>
      <c r="F6" s="33">
        <f>E6*(1-'QP-1 any 1'!$J$2)</f>
        <v>171.61944975</v>
      </c>
    </row>
    <row r="7" spans="2:6" s="3" customFormat="1" ht="51" customHeight="1" x14ac:dyDescent="0.25">
      <c r="B7" s="32" t="s">
        <v>16</v>
      </c>
      <c r="C7" s="12" t="s">
        <v>17</v>
      </c>
      <c r="D7" s="13" t="s">
        <v>9</v>
      </c>
      <c r="E7" s="14">
        <f>'QP-1 any 1'!E7*1.03</f>
        <v>92.265468749999997</v>
      </c>
      <c r="F7" s="33">
        <f>E7*(1-'QP-1 any 1'!$J$2)</f>
        <v>92.265468749999997</v>
      </c>
    </row>
    <row r="8" spans="2:6" s="3" customFormat="1" ht="51" customHeight="1" x14ac:dyDescent="0.25">
      <c r="B8" s="32" t="s">
        <v>18</v>
      </c>
      <c r="C8" s="12" t="s">
        <v>19</v>
      </c>
      <c r="D8" s="13" t="s">
        <v>9</v>
      </c>
      <c r="E8" s="14">
        <f>'QP-1 any 1'!E8*1.03</f>
        <v>108.83350800000002</v>
      </c>
      <c r="F8" s="33">
        <f>E8*(1-'QP-1 any 1'!$J$2)</f>
        <v>108.83350800000002</v>
      </c>
    </row>
    <row r="9" spans="2:6" s="3" customFormat="1" ht="51" customHeight="1" x14ac:dyDescent="0.25">
      <c r="B9" s="32" t="s">
        <v>20</v>
      </c>
      <c r="C9" s="12" t="s">
        <v>21</v>
      </c>
      <c r="D9" s="13" t="s">
        <v>9</v>
      </c>
      <c r="E9" s="14">
        <f>'QP-1 any 1'!E9*1.03</f>
        <v>197.22666600000002</v>
      </c>
      <c r="F9" s="33">
        <f>E9*(1-'QP-1 any 1'!$J$2)</f>
        <v>197.22666600000002</v>
      </c>
    </row>
    <row r="10" spans="2:6" s="3" customFormat="1" ht="51" customHeight="1" x14ac:dyDescent="0.25">
      <c r="B10" s="32" t="s">
        <v>22</v>
      </c>
      <c r="C10" s="12" t="s">
        <v>23</v>
      </c>
      <c r="D10" s="13" t="s">
        <v>9</v>
      </c>
      <c r="E10" s="14">
        <f>'QP-1 any 1'!E10*1.03</f>
        <v>98.72689050000001</v>
      </c>
      <c r="F10" s="33">
        <f>E10*(1-'QP-1 any 1'!$J$2)</f>
        <v>98.72689050000001</v>
      </c>
    </row>
    <row r="11" spans="2:6" s="3" customFormat="1" ht="51" customHeight="1" x14ac:dyDescent="0.25">
      <c r="B11" s="32" t="s">
        <v>24</v>
      </c>
      <c r="C11" s="12" t="s">
        <v>25</v>
      </c>
      <c r="D11" s="13" t="s">
        <v>9</v>
      </c>
      <c r="E11" s="14">
        <f>'QP-1 any 1'!E11*1.03</f>
        <v>89.676357750000022</v>
      </c>
      <c r="F11" s="33">
        <f>E11*(1-'QP-1 any 1'!$J$2)</f>
        <v>89.676357750000022</v>
      </c>
    </row>
    <row r="12" spans="2:6" s="3" customFormat="1" ht="51" customHeight="1" x14ac:dyDescent="0.25">
      <c r="B12" s="32" t="s">
        <v>26</v>
      </c>
      <c r="C12" s="12" t="s">
        <v>27</v>
      </c>
      <c r="D12" s="13" t="s">
        <v>9</v>
      </c>
      <c r="E12" s="14">
        <f>'QP-1 any 1'!E12*1.03</f>
        <v>281.04345675000002</v>
      </c>
      <c r="F12" s="33">
        <f>E12*(1-'QP-1 any 1'!$J$2)</f>
        <v>281.04345675000002</v>
      </c>
    </row>
    <row r="13" spans="2:6" s="3" customFormat="1" ht="51" customHeight="1" x14ac:dyDescent="0.25">
      <c r="B13" s="32" t="s">
        <v>28</v>
      </c>
      <c r="C13" s="12" t="s">
        <v>29</v>
      </c>
      <c r="D13" s="13" t="s">
        <v>9</v>
      </c>
      <c r="E13" s="14">
        <f>'QP-1 any 1'!E13*1.03</f>
        <v>123.05090700000001</v>
      </c>
      <c r="F13" s="33">
        <f>E13*(1-'QP-1 any 1'!$J$2)</f>
        <v>123.05090700000001</v>
      </c>
    </row>
    <row r="14" spans="2:6" s="3" customFormat="1" ht="51" customHeight="1" x14ac:dyDescent="0.25">
      <c r="B14" s="32" t="s">
        <v>30</v>
      </c>
      <c r="C14" s="12" t="s">
        <v>31</v>
      </c>
      <c r="D14" s="13" t="s">
        <v>9</v>
      </c>
      <c r="E14" s="14">
        <f>'QP-1 any 1'!E14*1.03</f>
        <v>103.700709</v>
      </c>
      <c r="F14" s="33">
        <f>E14*(1-'QP-1 any 1'!$J$2)</f>
        <v>103.700709</v>
      </c>
    </row>
    <row r="15" spans="2:6" s="3" customFormat="1" ht="51" customHeight="1" x14ac:dyDescent="0.25">
      <c r="B15" s="32" t="s">
        <v>32</v>
      </c>
      <c r="C15" s="12" t="s">
        <v>33</v>
      </c>
      <c r="D15" s="13" t="s">
        <v>9</v>
      </c>
      <c r="E15" s="14">
        <f>'QP-1 any 1'!E15*1.03</f>
        <v>368.11934775000009</v>
      </c>
      <c r="F15" s="33">
        <f>E15*(1-'QP-1 any 1'!$J$2)</f>
        <v>368.11934775000009</v>
      </c>
    </row>
    <row r="16" spans="2:6" s="3" customFormat="1" ht="51" customHeight="1" x14ac:dyDescent="0.25">
      <c r="B16" s="32" t="s">
        <v>34</v>
      </c>
      <c r="C16" s="12" t="s">
        <v>35</v>
      </c>
      <c r="D16" s="13" t="s">
        <v>9</v>
      </c>
      <c r="E16" s="14">
        <f>'QP-1 any 1'!E16*1.03</f>
        <v>74.1530475</v>
      </c>
      <c r="F16" s="33">
        <f>E16*(1-'QP-1 any 1'!$J$2)</f>
        <v>74.1530475</v>
      </c>
    </row>
    <row r="17" spans="2:6" s="3" customFormat="1" ht="51" customHeight="1" x14ac:dyDescent="0.25">
      <c r="B17" s="32" t="s">
        <v>36</v>
      </c>
      <c r="C17" s="12" t="s">
        <v>37</v>
      </c>
      <c r="D17" s="13" t="s">
        <v>9</v>
      </c>
      <c r="E17" s="14">
        <f>'QP-1 any 1'!E17*1.03</f>
        <v>57.312470250000011</v>
      </c>
      <c r="F17" s="33">
        <f>E17*(1-'QP-1 any 1'!$J$2)</f>
        <v>57.312470250000011</v>
      </c>
    </row>
    <row r="18" spans="2:6" s="3" customFormat="1" ht="51" customHeight="1" x14ac:dyDescent="0.25">
      <c r="B18" s="32" t="s">
        <v>38</v>
      </c>
      <c r="C18" s="12" t="s">
        <v>39</v>
      </c>
      <c r="D18" s="13" t="s">
        <v>9</v>
      </c>
      <c r="E18" s="14">
        <f>'QP-1 any 1'!E18*1.03</f>
        <v>281.35006200000004</v>
      </c>
      <c r="F18" s="33">
        <f>E18*(1-'QP-1 any 1'!$J$2)</f>
        <v>281.35006200000004</v>
      </c>
    </row>
    <row r="19" spans="2:6" s="3" customFormat="1" ht="51" customHeight="1" x14ac:dyDescent="0.25">
      <c r="B19" s="32" t="s">
        <v>40</v>
      </c>
      <c r="C19" s="12" t="s">
        <v>41</v>
      </c>
      <c r="D19" s="13" t="s">
        <v>9</v>
      </c>
      <c r="E19" s="14">
        <f>'QP-1 any 1'!E19*1.03</f>
        <v>107.77742325000001</v>
      </c>
      <c r="F19" s="33">
        <f>E19*(1-'QP-1 any 1'!$J$2)</f>
        <v>107.77742325000001</v>
      </c>
    </row>
    <row r="20" spans="2:6" s="3" customFormat="1" ht="51" customHeight="1" x14ac:dyDescent="0.25">
      <c r="B20" s="32" t="s">
        <v>42</v>
      </c>
      <c r="C20" s="12" t="s">
        <v>43</v>
      </c>
      <c r="D20" s="13" t="s">
        <v>9</v>
      </c>
      <c r="E20" s="14">
        <f>'QP-1 any 1'!E20*1.03</f>
        <v>79.160933249999999</v>
      </c>
      <c r="F20" s="33">
        <f>E20*(1-'QP-1 any 1'!$J$2)</f>
        <v>79.160933249999999</v>
      </c>
    </row>
    <row r="21" spans="2:6" s="3" customFormat="1" ht="51" customHeight="1" x14ac:dyDescent="0.25">
      <c r="B21" s="32" t="s">
        <v>44</v>
      </c>
      <c r="C21" s="12" t="s">
        <v>45</v>
      </c>
      <c r="D21" s="13" t="s">
        <v>9</v>
      </c>
      <c r="E21" s="14">
        <f>'QP-1 any 1'!E21*1.03</f>
        <v>37.735157250000007</v>
      </c>
      <c r="F21" s="33">
        <f>E21*(1-'QP-1 any 1'!$J$2)</f>
        <v>37.735157250000007</v>
      </c>
    </row>
    <row r="22" spans="2:6" s="3" customFormat="1" ht="51" customHeight="1" x14ac:dyDescent="0.25">
      <c r="B22" s="32" t="s">
        <v>46</v>
      </c>
      <c r="C22" s="12" t="s">
        <v>47</v>
      </c>
      <c r="D22" s="13" t="s">
        <v>9</v>
      </c>
      <c r="E22" s="14">
        <f>'QP-1 any 1'!E22*1.03</f>
        <v>47.410256250000003</v>
      </c>
      <c r="F22" s="33">
        <f>E22*(1-'QP-1 any 1'!$J$2)</f>
        <v>47.410256250000003</v>
      </c>
    </row>
    <row r="23" spans="2:6" s="3" customFormat="1" ht="51" customHeight="1" x14ac:dyDescent="0.25">
      <c r="B23" s="32" t="s">
        <v>48</v>
      </c>
      <c r="C23" s="12" t="s">
        <v>49</v>
      </c>
      <c r="D23" s="13" t="s">
        <v>9</v>
      </c>
      <c r="E23" s="14">
        <f>'QP-1 any 1'!E23*1.03</f>
        <v>30.376631250000006</v>
      </c>
      <c r="F23" s="33">
        <f>E23*(1-'QP-1 any 1'!$J$2)</f>
        <v>30.376631250000006</v>
      </c>
    </row>
    <row r="24" spans="2:6" s="3" customFormat="1" ht="51" customHeight="1" x14ac:dyDescent="0.25">
      <c r="B24" s="32" t="s">
        <v>50</v>
      </c>
      <c r="C24" s="12" t="s">
        <v>51</v>
      </c>
      <c r="D24" s="13" t="s">
        <v>9</v>
      </c>
      <c r="E24" s="14">
        <f>'QP-1 any 1'!E24*1.03</f>
        <v>115.94220750000001</v>
      </c>
      <c r="F24" s="33">
        <f>E24*(1-'QP-1 any 1'!$J$2)</f>
        <v>115.94220750000001</v>
      </c>
    </row>
    <row r="25" spans="2:6" s="3" customFormat="1" ht="51" customHeight="1" x14ac:dyDescent="0.25">
      <c r="B25" s="32" t="s">
        <v>52</v>
      </c>
      <c r="C25" s="12" t="s">
        <v>53</v>
      </c>
      <c r="D25" s="13" t="s">
        <v>9</v>
      </c>
      <c r="E25" s="14">
        <f>'QP-1 any 1'!E25*1.03</f>
        <v>30.376631250000006</v>
      </c>
      <c r="F25" s="33">
        <f>E25*(1-'QP-1 any 1'!$J$2)</f>
        <v>30.376631250000006</v>
      </c>
    </row>
    <row r="26" spans="2:6" s="3" customFormat="1" ht="51" customHeight="1" x14ac:dyDescent="0.25">
      <c r="B26" s="32" t="s">
        <v>54</v>
      </c>
      <c r="C26" s="12" t="s">
        <v>55</v>
      </c>
      <c r="D26" s="13" t="s">
        <v>9</v>
      </c>
      <c r="E26" s="14">
        <f>'QP-1 any 1'!E26*1.03</f>
        <v>69.485834249999996</v>
      </c>
      <c r="F26" s="33">
        <f>E26*(1-'QP-1 any 1'!$J$2)</f>
        <v>69.485834249999996</v>
      </c>
    </row>
    <row r="27" spans="2:6" s="3" customFormat="1" ht="51" customHeight="1" x14ac:dyDescent="0.25">
      <c r="B27" s="32" t="s">
        <v>56</v>
      </c>
      <c r="C27" s="12" t="s">
        <v>57</v>
      </c>
      <c r="D27" s="13" t="s">
        <v>9</v>
      </c>
      <c r="E27" s="14">
        <f>'QP-1 any 1'!E27*1.03</f>
        <v>123.69818475000002</v>
      </c>
      <c r="F27" s="33">
        <f>E27*(1-'QP-1 any 1'!$J$2)</f>
        <v>123.69818475000002</v>
      </c>
    </row>
    <row r="28" spans="2:6" s="3" customFormat="1" ht="51" customHeight="1" x14ac:dyDescent="0.25">
      <c r="B28" s="32" t="s">
        <v>58</v>
      </c>
      <c r="C28" s="12" t="s">
        <v>59</v>
      </c>
      <c r="D28" s="13" t="s">
        <v>9</v>
      </c>
      <c r="E28" s="14">
        <f>'QP-1 any 1'!E28*1.03</f>
        <v>21.030849000000003</v>
      </c>
      <c r="F28" s="33">
        <f>E28*(1-'QP-1 any 1'!$J$2)</f>
        <v>21.030849000000003</v>
      </c>
    </row>
    <row r="29" spans="2:6" s="3" customFormat="1" ht="51" customHeight="1" x14ac:dyDescent="0.25">
      <c r="B29" s="32" t="s">
        <v>60</v>
      </c>
      <c r="C29" s="12" t="s">
        <v>61</v>
      </c>
      <c r="D29" s="13" t="s">
        <v>9</v>
      </c>
      <c r="E29" s="14">
        <f>'QP-1 any 1'!E29*1.03</f>
        <v>40.324268249999996</v>
      </c>
      <c r="F29" s="33">
        <f>E29*(1-'QP-1 any 1'!$J$2)</f>
        <v>40.324268249999996</v>
      </c>
    </row>
    <row r="30" spans="2:6" s="3" customFormat="1" ht="51" customHeight="1" x14ac:dyDescent="0.25">
      <c r="B30" s="32" t="s">
        <v>62</v>
      </c>
      <c r="C30" s="12" t="s">
        <v>63</v>
      </c>
      <c r="D30" s="13" t="s">
        <v>9</v>
      </c>
      <c r="E30" s="14">
        <f>'QP-1 any 1'!E30*1.03</f>
        <v>228.04617150000001</v>
      </c>
      <c r="F30" s="33">
        <f>E30*(1-'QP-1 any 1'!$J$2)</f>
        <v>228.04617150000001</v>
      </c>
    </row>
    <row r="31" spans="2:6" s="3" customFormat="1" ht="51" customHeight="1" x14ac:dyDescent="0.25">
      <c r="B31" s="32" t="s">
        <v>64</v>
      </c>
      <c r="C31" s="12" t="s">
        <v>65</v>
      </c>
      <c r="D31" s="13" t="s">
        <v>9</v>
      </c>
      <c r="E31" s="14">
        <f>'QP-1 any 1'!E31*1.03</f>
        <v>63.512709750000006</v>
      </c>
      <c r="F31" s="33">
        <f>E31*(1-'QP-1 any 1'!$J$2)</f>
        <v>63.512709750000006</v>
      </c>
    </row>
    <row r="32" spans="2:6" s="3" customFormat="1" ht="51" customHeight="1" x14ac:dyDescent="0.25">
      <c r="B32" s="32" t="s">
        <v>66</v>
      </c>
      <c r="C32" s="12" t="s">
        <v>67</v>
      </c>
      <c r="D32" s="13" t="s">
        <v>9</v>
      </c>
      <c r="E32" s="14">
        <f>'QP-1 any 1'!E32*1.03</f>
        <v>91.322941500000013</v>
      </c>
      <c r="F32" s="33">
        <f>E32*(1-'QP-1 any 1'!$J$2)</f>
        <v>91.322941500000013</v>
      </c>
    </row>
    <row r="33" spans="2:6" s="3" customFormat="1" ht="51" customHeight="1" x14ac:dyDescent="0.25">
      <c r="B33" s="32" t="s">
        <v>68</v>
      </c>
      <c r="C33" s="12" t="s">
        <v>69</v>
      </c>
      <c r="D33" s="13" t="s">
        <v>9</v>
      </c>
      <c r="E33" s="14">
        <f>'QP-1 any 1'!E33*1.03</f>
        <v>427.21467074999998</v>
      </c>
      <c r="F33" s="33">
        <f>E33*(1-'QP-1 any 1'!$J$2)</f>
        <v>427.21467074999998</v>
      </c>
    </row>
    <row r="34" spans="2:6" s="3" customFormat="1" ht="51" customHeight="1" x14ac:dyDescent="0.25">
      <c r="B34" s="32" t="s">
        <v>70</v>
      </c>
      <c r="C34" s="12" t="s">
        <v>71</v>
      </c>
      <c r="D34" s="13" t="s">
        <v>9</v>
      </c>
      <c r="E34" s="14">
        <f>'QP-1 any 1'!E34*1.03</f>
        <v>115.28357400000002</v>
      </c>
      <c r="F34" s="33">
        <f>E34*(1-'QP-1 any 1'!$J$2)</f>
        <v>115.28357400000002</v>
      </c>
    </row>
    <row r="35" spans="2:6" s="3" customFormat="1" ht="51" customHeight="1" x14ac:dyDescent="0.25">
      <c r="B35" s="32" t="s">
        <v>72</v>
      </c>
      <c r="C35" s="12" t="s">
        <v>73</v>
      </c>
      <c r="D35" s="13" t="s">
        <v>9</v>
      </c>
      <c r="E35" s="14">
        <f>'QP-1 any 1'!E35*1.03</f>
        <v>286.50557250000003</v>
      </c>
      <c r="F35" s="33">
        <f>E35*(1-'QP-1 any 1'!$J$2)</f>
        <v>286.50557250000003</v>
      </c>
    </row>
    <row r="36" spans="2:6" s="3" customFormat="1" ht="51" customHeight="1" x14ac:dyDescent="0.25">
      <c r="B36" s="32" t="s">
        <v>74</v>
      </c>
      <c r="C36" s="12" t="s">
        <v>75</v>
      </c>
      <c r="D36" s="13" t="s">
        <v>9</v>
      </c>
      <c r="E36" s="14">
        <f>'QP-1 any 1'!E36*1.03</f>
        <v>67.691625750000014</v>
      </c>
      <c r="F36" s="33">
        <f>E36*(1-'QP-1 any 1'!$J$2)</f>
        <v>67.691625750000014</v>
      </c>
    </row>
    <row r="37" spans="2:6" s="3" customFormat="1" ht="51" customHeight="1" x14ac:dyDescent="0.25">
      <c r="B37" s="32" t="s">
        <v>76</v>
      </c>
      <c r="C37" s="12" t="s">
        <v>77</v>
      </c>
      <c r="D37" s="13" t="s">
        <v>9</v>
      </c>
      <c r="E37" s="14">
        <f>'QP-1 any 1'!E37*1.03</f>
        <v>84.157463250000006</v>
      </c>
      <c r="F37" s="33">
        <f>E37*(1-'QP-1 any 1'!$J$2)</f>
        <v>84.157463250000006</v>
      </c>
    </row>
    <row r="38" spans="2:6" s="3" customFormat="1" ht="51" customHeight="1" x14ac:dyDescent="0.25">
      <c r="B38" s="32" t="s">
        <v>78</v>
      </c>
      <c r="C38" s="12" t="s">
        <v>79</v>
      </c>
      <c r="D38" s="13" t="s">
        <v>80</v>
      </c>
      <c r="E38" s="14">
        <f>'QP-1 any 1'!E38*1.03</f>
        <v>340.15013550000009</v>
      </c>
      <c r="F38" s="33">
        <f>E38*(1-'QP-1 any 1'!$J$2)</f>
        <v>340.15013550000009</v>
      </c>
    </row>
    <row r="39" spans="2:6" s="3" customFormat="1" ht="51" customHeight="1" x14ac:dyDescent="0.25">
      <c r="B39" s="32" t="s">
        <v>81</v>
      </c>
      <c r="C39" s="12" t="s">
        <v>82</v>
      </c>
      <c r="D39" s="13" t="s">
        <v>9</v>
      </c>
      <c r="E39" s="14">
        <f>'QP-1 any 1'!E39*1.03</f>
        <v>114.46596000000001</v>
      </c>
      <c r="F39" s="33">
        <f>E39*(1-'QP-1 any 1'!$J$2)</f>
        <v>114.46596000000001</v>
      </c>
    </row>
    <row r="40" spans="2:6" s="3" customFormat="1" ht="51" customHeight="1" thickBot="1" x14ac:dyDescent="0.3">
      <c r="B40" s="28" t="s">
        <v>83</v>
      </c>
      <c r="C40" s="29" t="s">
        <v>84</v>
      </c>
      <c r="D40" s="30" t="s">
        <v>9</v>
      </c>
      <c r="E40" s="34">
        <f>'QP-1 any 1'!E40*1.03</f>
        <v>190.77660000000003</v>
      </c>
      <c r="F40" s="31">
        <f>E40*(1-'QP-1 any 1'!$J$2)</f>
        <v>190.77660000000003</v>
      </c>
    </row>
    <row r="41" spans="2:6" s="3" customFormat="1" ht="24.75" customHeight="1" x14ac:dyDescent="0.25">
      <c r="C41" s="2"/>
      <c r="D41" s="7"/>
      <c r="E41" s="10"/>
    </row>
    <row r="42" spans="2:6" s="3" customFormat="1" ht="46.5" customHeight="1" x14ac:dyDescent="0.25">
      <c r="C42" s="2"/>
      <c r="D42" s="7"/>
      <c r="E42" s="10"/>
    </row>
    <row r="43" spans="2:6" s="3" customFormat="1" ht="46.5" customHeight="1" x14ac:dyDescent="0.25">
      <c r="C43" s="2"/>
      <c r="D43" s="7"/>
      <c r="E43" s="10"/>
    </row>
    <row r="44" spans="2:6" s="3" customFormat="1" ht="25.5" customHeight="1" x14ac:dyDescent="0.25">
      <c r="C44" s="2"/>
      <c r="D44" s="7"/>
      <c r="E44" s="10"/>
    </row>
    <row r="45" spans="2:6" s="3" customFormat="1" ht="24.75" customHeight="1" x14ac:dyDescent="0.25">
      <c r="C45" s="2"/>
      <c r="D45" s="7"/>
      <c r="E45" s="10"/>
    </row>
    <row r="46" spans="2:6" s="5" customFormat="1" ht="46.5" customHeight="1" x14ac:dyDescent="0.2">
      <c r="B46" s="3"/>
      <c r="C46" s="2"/>
      <c r="D46" s="7"/>
      <c r="E46" s="10"/>
      <c r="F46" s="3"/>
    </row>
    <row r="47" spans="2:6" s="5" customFormat="1" ht="46.5" customHeight="1" x14ac:dyDescent="0.2">
      <c r="B47" s="3"/>
      <c r="C47" s="2"/>
      <c r="D47" s="7"/>
      <c r="E47" s="10"/>
      <c r="F47" s="3"/>
    </row>
    <row r="48" spans="2:6" s="3" customFormat="1" ht="123.75" customHeight="1" x14ac:dyDescent="0.25">
      <c r="C48" s="2"/>
      <c r="D48" s="7"/>
      <c r="E48" s="10"/>
    </row>
    <row r="49" spans="2:6" s="3" customFormat="1" ht="49.5" customHeight="1" x14ac:dyDescent="0.25">
      <c r="C49" s="2"/>
      <c r="D49" s="7"/>
      <c r="E49" s="10"/>
    </row>
    <row r="50" spans="2:6" s="3" customFormat="1" ht="49.5" customHeight="1" x14ac:dyDescent="0.25">
      <c r="C50" s="2"/>
      <c r="D50" s="7"/>
      <c r="E50" s="10"/>
    </row>
    <row r="51" spans="2:6" s="3" customFormat="1" ht="49.5" customHeight="1" x14ac:dyDescent="0.25">
      <c r="C51" s="2"/>
      <c r="D51" s="7"/>
      <c r="E51" s="10"/>
    </row>
    <row r="52" spans="2:6" s="3" customFormat="1" ht="49.5" customHeight="1" x14ac:dyDescent="0.25">
      <c r="C52" s="2"/>
      <c r="D52" s="7"/>
      <c r="E52" s="10"/>
    </row>
    <row r="53" spans="2:6" s="3" customFormat="1" ht="49.5" customHeight="1" x14ac:dyDescent="0.25">
      <c r="C53" s="2"/>
      <c r="D53" s="7"/>
      <c r="E53" s="10"/>
    </row>
    <row r="54" spans="2:6" s="3" customFormat="1" ht="49.5" customHeight="1" x14ac:dyDescent="0.2">
      <c r="C54" s="2"/>
      <c r="D54" s="7"/>
      <c r="E54" s="10"/>
      <c r="F54" s="1"/>
    </row>
    <row r="55" spans="2:6" s="3" customFormat="1" ht="49.5" customHeight="1" x14ac:dyDescent="0.2">
      <c r="C55" s="2"/>
      <c r="D55" s="7"/>
      <c r="E55" s="10"/>
      <c r="F55" s="1"/>
    </row>
    <row r="56" spans="2:6" s="3" customFormat="1" ht="49.5" customHeight="1" x14ac:dyDescent="0.2">
      <c r="B56" s="1"/>
      <c r="C56" s="4"/>
      <c r="D56" s="8"/>
      <c r="E56" s="11"/>
      <c r="F56" s="1"/>
    </row>
    <row r="57" spans="2:6" s="3" customFormat="1" ht="49.5" customHeight="1" x14ac:dyDescent="0.2">
      <c r="B57" s="1"/>
      <c r="C57" s="4"/>
      <c r="D57" s="8"/>
      <c r="E57" s="11"/>
      <c r="F57" s="1"/>
    </row>
    <row r="58" spans="2:6" s="3" customFormat="1" ht="50.25" customHeight="1" x14ac:dyDescent="0.2">
      <c r="B58" s="1"/>
      <c r="C58" s="4"/>
      <c r="D58" s="8"/>
      <c r="E58" s="11"/>
      <c r="F58" s="1"/>
    </row>
    <row r="59" spans="2:6" s="3" customFormat="1" ht="50.25" customHeight="1" x14ac:dyDescent="0.2">
      <c r="B59" s="1"/>
      <c r="C59" s="4"/>
      <c r="D59" s="8"/>
      <c r="E59" s="11"/>
      <c r="F59" s="1"/>
    </row>
    <row r="60" spans="2:6" s="3" customFormat="1" ht="50.25" customHeight="1" x14ac:dyDescent="0.2">
      <c r="B60" s="1"/>
      <c r="C60" s="4"/>
      <c r="D60" s="8"/>
      <c r="E60" s="11"/>
      <c r="F60" s="1"/>
    </row>
    <row r="61" spans="2:6" s="3" customFormat="1" ht="25.5" customHeight="1" x14ac:dyDescent="0.2">
      <c r="B61" s="1"/>
      <c r="C61" s="4"/>
      <c r="D61" s="8"/>
      <c r="E61" s="11"/>
      <c r="F61" s="1"/>
    </row>
  </sheetData>
  <sheetProtection algorithmName="SHA-512" hashValue="k9N3Yo/xpM8A0JEz+Hpu102wicRLDJYVAmZYNJwGv7+fh3RiV+RZk9qe6oDSEVbD2EYM7eM/IIBBPgHApS+kwQ==" saltValue="xoDTgqd8ePjRit44B/tNoQ==" spinCount="100000" sheet="1" objects="1" scenarios="1"/>
  <mergeCells count="1">
    <mergeCell ref="B1:F1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1CD38A9-FD2B-4690-8531-3110EBA22181}">
  <dimension ref="B1:F61"/>
  <sheetViews>
    <sheetView zoomScaleNormal="100" workbookViewId="0">
      <selection activeCell="C7" sqref="C7"/>
    </sheetView>
  </sheetViews>
  <sheetFormatPr baseColWidth="10" defaultColWidth="11.42578125" defaultRowHeight="12.75" x14ac:dyDescent="0.2"/>
  <cols>
    <col min="1" max="1" width="4.140625" style="1" customWidth="1"/>
    <col min="2" max="2" width="11.42578125" style="1"/>
    <col min="3" max="3" width="95.85546875" style="4" customWidth="1"/>
    <col min="4" max="4" width="11.42578125" style="8"/>
    <col min="5" max="5" width="11.42578125" style="11"/>
    <col min="6" max="6" width="11.42578125" style="1"/>
    <col min="7" max="7" width="4.140625" style="1" customWidth="1"/>
    <col min="8" max="16384" width="11.42578125" style="1"/>
  </cols>
  <sheetData>
    <row r="1" spans="2:6" s="5" customFormat="1" ht="46.5" customHeight="1" x14ac:dyDescent="0.2">
      <c r="B1" s="88" t="s">
        <v>86</v>
      </c>
      <c r="C1" s="89"/>
      <c r="D1" s="89"/>
      <c r="E1" s="89"/>
      <c r="F1" s="90"/>
    </row>
    <row r="2" spans="2:6" s="3" customFormat="1" ht="46.5" customHeight="1" x14ac:dyDescent="0.25">
      <c r="B2" s="26" t="s">
        <v>1</v>
      </c>
      <c r="C2" s="6" t="s">
        <v>2</v>
      </c>
      <c r="D2" s="6" t="s">
        <v>3</v>
      </c>
      <c r="E2" s="9" t="s">
        <v>4</v>
      </c>
      <c r="F2" s="27" t="s">
        <v>5</v>
      </c>
    </row>
    <row r="3" spans="2:6" s="3" customFormat="1" ht="51" customHeight="1" x14ac:dyDescent="0.25">
      <c r="B3" s="32" t="s">
        <v>7</v>
      </c>
      <c r="C3" s="12" t="s">
        <v>8</v>
      </c>
      <c r="D3" s="13" t="s">
        <v>9</v>
      </c>
      <c r="E3" s="14">
        <f>'QP-1 any 2'!E3*1.03</f>
        <v>76.482906727500009</v>
      </c>
      <c r="F3" s="33">
        <f>E3*(1-'QP-1 any 1'!$J$2)</f>
        <v>76.482906727500009</v>
      </c>
    </row>
    <row r="4" spans="2:6" s="3" customFormat="1" ht="51" customHeight="1" x14ac:dyDescent="0.25">
      <c r="B4" s="32" t="s">
        <v>10</v>
      </c>
      <c r="C4" s="12" t="s">
        <v>11</v>
      </c>
      <c r="D4" s="13" t="s">
        <v>9</v>
      </c>
      <c r="E4" s="14">
        <f>'QP-1 any 2'!E4*1.03</f>
        <v>206.58221419500003</v>
      </c>
      <c r="F4" s="33">
        <f>E4*(1-'QP-1 any 1'!$J$2)</f>
        <v>206.58221419500003</v>
      </c>
    </row>
    <row r="5" spans="2:6" s="3" customFormat="1" ht="51" customHeight="1" x14ac:dyDescent="0.25">
      <c r="B5" s="32" t="s">
        <v>12</v>
      </c>
      <c r="C5" s="12" t="s">
        <v>13</v>
      </c>
      <c r="D5" s="13" t="s">
        <v>9</v>
      </c>
      <c r="E5" s="14">
        <f>'QP-1 any 2'!E5*1.03</f>
        <v>438.45209383500008</v>
      </c>
      <c r="F5" s="33">
        <f>E5*(1-'QP-1 any 1'!$J$2)</f>
        <v>438.45209383500008</v>
      </c>
    </row>
    <row r="6" spans="2:6" s="3" customFormat="1" ht="51" customHeight="1" x14ac:dyDescent="0.25">
      <c r="B6" s="32" t="s">
        <v>14</v>
      </c>
      <c r="C6" s="12" t="s">
        <v>15</v>
      </c>
      <c r="D6" s="13" t="s">
        <v>9</v>
      </c>
      <c r="E6" s="14">
        <f>'QP-1 any 2'!E6*1.03</f>
        <v>176.7680332425</v>
      </c>
      <c r="F6" s="33">
        <f>E6*(1-'QP-1 any 1'!$J$2)</f>
        <v>176.7680332425</v>
      </c>
    </row>
    <row r="7" spans="2:6" s="3" customFormat="1" ht="51" customHeight="1" x14ac:dyDescent="0.25">
      <c r="B7" s="32" t="s">
        <v>16</v>
      </c>
      <c r="C7" s="12" t="s">
        <v>17</v>
      </c>
      <c r="D7" s="13" t="s">
        <v>9</v>
      </c>
      <c r="E7" s="14">
        <f>'QP-1 any 2'!E7*1.03</f>
        <v>95.033432812499996</v>
      </c>
      <c r="F7" s="33">
        <f>E7*(1-'QP-1 any 1'!$J$2)</f>
        <v>95.033432812499996</v>
      </c>
    </row>
    <row r="8" spans="2:6" s="3" customFormat="1" ht="51" customHeight="1" x14ac:dyDescent="0.25">
      <c r="B8" s="32" t="s">
        <v>18</v>
      </c>
      <c r="C8" s="12" t="s">
        <v>19</v>
      </c>
      <c r="D8" s="13" t="s">
        <v>9</v>
      </c>
      <c r="E8" s="14">
        <f>'QP-1 any 2'!E8*1.03</f>
        <v>112.09851324000003</v>
      </c>
      <c r="F8" s="33">
        <f>E8*(1-'QP-1 any 1'!$J$2)</f>
        <v>112.09851324000003</v>
      </c>
    </row>
    <row r="9" spans="2:6" s="3" customFormat="1" ht="51" customHeight="1" x14ac:dyDescent="0.25">
      <c r="B9" s="32" t="s">
        <v>20</v>
      </c>
      <c r="C9" s="12" t="s">
        <v>21</v>
      </c>
      <c r="D9" s="13" t="s">
        <v>9</v>
      </c>
      <c r="E9" s="14">
        <f>'QP-1 any 2'!E9*1.03</f>
        <v>203.14346598000003</v>
      </c>
      <c r="F9" s="33">
        <f>E9*(1-'QP-1 any 1'!$J$2)</f>
        <v>203.14346598000003</v>
      </c>
    </row>
    <row r="10" spans="2:6" s="3" customFormat="1" ht="51" customHeight="1" x14ac:dyDescent="0.25">
      <c r="B10" s="32" t="s">
        <v>22</v>
      </c>
      <c r="C10" s="12" t="s">
        <v>23</v>
      </c>
      <c r="D10" s="13" t="s">
        <v>9</v>
      </c>
      <c r="E10" s="14">
        <f>'QP-1 any 2'!E10*1.03</f>
        <v>101.68869721500002</v>
      </c>
      <c r="F10" s="33">
        <f>E10*(1-'QP-1 any 1'!$J$2)</f>
        <v>101.68869721500002</v>
      </c>
    </row>
    <row r="11" spans="2:6" s="3" customFormat="1" ht="51" customHeight="1" x14ac:dyDescent="0.25">
      <c r="B11" s="32" t="s">
        <v>24</v>
      </c>
      <c r="C11" s="12" t="s">
        <v>25</v>
      </c>
      <c r="D11" s="13" t="s">
        <v>9</v>
      </c>
      <c r="E11" s="14">
        <f>'QP-1 any 2'!E11*1.03</f>
        <v>92.366648482500025</v>
      </c>
      <c r="F11" s="33">
        <f>E11*(1-'QP-1 any 1'!$J$2)</f>
        <v>92.366648482500025</v>
      </c>
    </row>
    <row r="12" spans="2:6" s="3" customFormat="1" ht="51" customHeight="1" x14ac:dyDescent="0.25">
      <c r="B12" s="32" t="s">
        <v>26</v>
      </c>
      <c r="C12" s="12" t="s">
        <v>27</v>
      </c>
      <c r="D12" s="13" t="s">
        <v>9</v>
      </c>
      <c r="E12" s="14">
        <f>'QP-1 any 2'!E12*1.03</f>
        <v>289.47476045250005</v>
      </c>
      <c r="F12" s="33">
        <f>E12*(1-'QP-1 any 1'!$J$2)</f>
        <v>289.47476045250005</v>
      </c>
    </row>
    <row r="13" spans="2:6" s="3" customFormat="1" ht="51" customHeight="1" x14ac:dyDescent="0.25">
      <c r="B13" s="32" t="s">
        <v>28</v>
      </c>
      <c r="C13" s="12" t="s">
        <v>29</v>
      </c>
      <c r="D13" s="13" t="s">
        <v>9</v>
      </c>
      <c r="E13" s="14">
        <f>'QP-1 any 2'!E13*1.03</f>
        <v>126.74243421000001</v>
      </c>
      <c r="F13" s="33">
        <f>E13*(1-'QP-1 any 1'!$J$2)</f>
        <v>126.74243421000001</v>
      </c>
    </row>
    <row r="14" spans="2:6" s="3" customFormat="1" ht="51" customHeight="1" x14ac:dyDescent="0.25">
      <c r="B14" s="32" t="s">
        <v>30</v>
      </c>
      <c r="C14" s="12" t="s">
        <v>31</v>
      </c>
      <c r="D14" s="13" t="s">
        <v>9</v>
      </c>
      <c r="E14" s="14">
        <f>'QP-1 any 2'!E14*1.03</f>
        <v>106.81173027000001</v>
      </c>
      <c r="F14" s="33">
        <f>E14*(1-'QP-1 any 1'!$J$2)</f>
        <v>106.81173027000001</v>
      </c>
    </row>
    <row r="15" spans="2:6" s="3" customFormat="1" ht="51" customHeight="1" x14ac:dyDescent="0.25">
      <c r="B15" s="32" t="s">
        <v>32</v>
      </c>
      <c r="C15" s="12" t="s">
        <v>33</v>
      </c>
      <c r="D15" s="13" t="s">
        <v>9</v>
      </c>
      <c r="E15" s="14">
        <f>'QP-1 any 2'!E15*1.03</f>
        <v>379.16292818250008</v>
      </c>
      <c r="F15" s="33">
        <f>E15*(1-'QP-1 any 1'!$J$2)</f>
        <v>379.16292818250008</v>
      </c>
    </row>
    <row r="16" spans="2:6" s="3" customFormat="1" ht="51" customHeight="1" x14ac:dyDescent="0.25">
      <c r="B16" s="32" t="s">
        <v>34</v>
      </c>
      <c r="C16" s="12" t="s">
        <v>35</v>
      </c>
      <c r="D16" s="13" t="s">
        <v>9</v>
      </c>
      <c r="E16" s="14">
        <f>'QP-1 any 2'!E16*1.03</f>
        <v>76.377638924999999</v>
      </c>
      <c r="F16" s="33">
        <f>E16*(1-'QP-1 any 1'!$J$2)</f>
        <v>76.377638924999999</v>
      </c>
    </row>
    <row r="17" spans="2:6" s="3" customFormat="1" ht="51" customHeight="1" x14ac:dyDescent="0.25">
      <c r="B17" s="32" t="s">
        <v>36</v>
      </c>
      <c r="C17" s="12" t="s">
        <v>37</v>
      </c>
      <c r="D17" s="13" t="s">
        <v>9</v>
      </c>
      <c r="E17" s="14">
        <f>'QP-1 any 2'!E17*1.03</f>
        <v>59.031844357500013</v>
      </c>
      <c r="F17" s="33">
        <f>E17*(1-'QP-1 any 1'!$J$2)</f>
        <v>59.031844357500013</v>
      </c>
    </row>
    <row r="18" spans="2:6" s="3" customFormat="1" ht="51" customHeight="1" x14ac:dyDescent="0.25">
      <c r="B18" s="32" t="s">
        <v>38</v>
      </c>
      <c r="C18" s="12" t="s">
        <v>39</v>
      </c>
      <c r="D18" s="13" t="s">
        <v>9</v>
      </c>
      <c r="E18" s="14">
        <f>'QP-1 any 2'!E18*1.03</f>
        <v>289.79056386000002</v>
      </c>
      <c r="F18" s="33">
        <f>E18*(1-'QP-1 any 1'!$J$2)</f>
        <v>289.79056386000002</v>
      </c>
    </row>
    <row r="19" spans="2:6" s="3" customFormat="1" ht="51" customHeight="1" x14ac:dyDescent="0.25">
      <c r="B19" s="32" t="s">
        <v>40</v>
      </c>
      <c r="C19" s="12" t="s">
        <v>41</v>
      </c>
      <c r="D19" s="13" t="s">
        <v>9</v>
      </c>
      <c r="E19" s="14">
        <f>'QP-1 any 2'!E19*1.03</f>
        <v>111.01074594750001</v>
      </c>
      <c r="F19" s="33">
        <f>E19*(1-'QP-1 any 1'!$J$2)</f>
        <v>111.01074594750001</v>
      </c>
    </row>
    <row r="20" spans="2:6" s="3" customFormat="1" ht="51" customHeight="1" x14ac:dyDescent="0.25">
      <c r="B20" s="32" t="s">
        <v>42</v>
      </c>
      <c r="C20" s="12" t="s">
        <v>43</v>
      </c>
      <c r="D20" s="13" t="s">
        <v>9</v>
      </c>
      <c r="E20" s="14">
        <f>'QP-1 any 2'!E20*1.03</f>
        <v>81.535761247500005</v>
      </c>
      <c r="F20" s="33">
        <f>E20*(1-'QP-1 any 1'!$J$2)</f>
        <v>81.535761247500005</v>
      </c>
    </row>
    <row r="21" spans="2:6" s="3" customFormat="1" ht="51" customHeight="1" x14ac:dyDescent="0.25">
      <c r="B21" s="32" t="s">
        <v>44</v>
      </c>
      <c r="C21" s="12" t="s">
        <v>45</v>
      </c>
      <c r="D21" s="13" t="s">
        <v>9</v>
      </c>
      <c r="E21" s="14">
        <f>'QP-1 any 2'!E21*1.03</f>
        <v>38.867211967500012</v>
      </c>
      <c r="F21" s="33">
        <f>E21*(1-'QP-1 any 1'!$J$2)</f>
        <v>38.867211967500012</v>
      </c>
    </row>
    <row r="22" spans="2:6" s="3" customFormat="1" ht="51" customHeight="1" x14ac:dyDescent="0.25">
      <c r="B22" s="32" t="s">
        <v>46</v>
      </c>
      <c r="C22" s="12" t="s">
        <v>47</v>
      </c>
      <c r="D22" s="13" t="s">
        <v>9</v>
      </c>
      <c r="E22" s="14">
        <f>'QP-1 any 2'!E22*1.03</f>
        <v>48.832563937500005</v>
      </c>
      <c r="F22" s="33">
        <f>E22*(1-'QP-1 any 1'!$J$2)</f>
        <v>48.832563937500005</v>
      </c>
    </row>
    <row r="23" spans="2:6" s="3" customFormat="1" ht="51" customHeight="1" x14ac:dyDescent="0.25">
      <c r="B23" s="32" t="s">
        <v>48</v>
      </c>
      <c r="C23" s="12" t="s">
        <v>49</v>
      </c>
      <c r="D23" s="13" t="s">
        <v>9</v>
      </c>
      <c r="E23" s="14">
        <f>'QP-1 any 2'!E23*1.03</f>
        <v>31.287930187500006</v>
      </c>
      <c r="F23" s="33">
        <f>E23*(1-'QP-1 any 1'!$J$2)</f>
        <v>31.287930187500006</v>
      </c>
    </row>
    <row r="24" spans="2:6" s="3" customFormat="1" ht="51" customHeight="1" x14ac:dyDescent="0.25">
      <c r="B24" s="32" t="s">
        <v>50</v>
      </c>
      <c r="C24" s="12" t="s">
        <v>51</v>
      </c>
      <c r="D24" s="13" t="s">
        <v>9</v>
      </c>
      <c r="E24" s="14">
        <f>'QP-1 any 2'!E24*1.03</f>
        <v>119.42047372500001</v>
      </c>
      <c r="F24" s="33">
        <f>E24*(1-'QP-1 any 1'!$J$2)</f>
        <v>119.42047372500001</v>
      </c>
    </row>
    <row r="25" spans="2:6" s="3" customFormat="1" ht="51" customHeight="1" x14ac:dyDescent="0.25">
      <c r="B25" s="32" t="s">
        <v>52</v>
      </c>
      <c r="C25" s="12" t="s">
        <v>53</v>
      </c>
      <c r="D25" s="13" t="s">
        <v>9</v>
      </c>
      <c r="E25" s="14">
        <f>'QP-1 any 2'!E25*1.03</f>
        <v>31.287930187500006</v>
      </c>
      <c r="F25" s="33">
        <f>E25*(1-'QP-1 any 1'!$J$2)</f>
        <v>31.287930187500006</v>
      </c>
    </row>
    <row r="26" spans="2:6" s="3" customFormat="1" ht="51" customHeight="1" x14ac:dyDescent="0.25">
      <c r="B26" s="32" t="s">
        <v>54</v>
      </c>
      <c r="C26" s="12" t="s">
        <v>55</v>
      </c>
      <c r="D26" s="13" t="s">
        <v>9</v>
      </c>
      <c r="E26" s="14">
        <f>'QP-1 any 2'!E26*1.03</f>
        <v>71.570409277500005</v>
      </c>
      <c r="F26" s="33">
        <f>E26*(1-'QP-1 any 1'!$J$2)</f>
        <v>71.570409277500005</v>
      </c>
    </row>
    <row r="27" spans="2:6" s="3" customFormat="1" ht="51" customHeight="1" x14ac:dyDescent="0.25">
      <c r="B27" s="32" t="s">
        <v>56</v>
      </c>
      <c r="C27" s="12" t="s">
        <v>57</v>
      </c>
      <c r="D27" s="13" t="s">
        <v>9</v>
      </c>
      <c r="E27" s="14">
        <f>'QP-1 any 2'!E27*1.03</f>
        <v>127.40913029250002</v>
      </c>
      <c r="F27" s="33">
        <f>E27*(1-'QP-1 any 1'!$J$2)</f>
        <v>127.40913029250002</v>
      </c>
    </row>
    <row r="28" spans="2:6" s="3" customFormat="1" ht="51" customHeight="1" x14ac:dyDescent="0.25">
      <c r="B28" s="32" t="s">
        <v>58</v>
      </c>
      <c r="C28" s="12" t="s">
        <v>59</v>
      </c>
      <c r="D28" s="13" t="s">
        <v>9</v>
      </c>
      <c r="E28" s="14">
        <f>'QP-1 any 2'!E28*1.03</f>
        <v>21.661774470000005</v>
      </c>
      <c r="F28" s="33">
        <f>E28*(1-'QP-1 any 1'!$J$2)</f>
        <v>21.661774470000005</v>
      </c>
    </row>
    <row r="29" spans="2:6" s="3" customFormat="1" ht="51" customHeight="1" x14ac:dyDescent="0.25">
      <c r="B29" s="32" t="s">
        <v>60</v>
      </c>
      <c r="C29" s="12" t="s">
        <v>61</v>
      </c>
      <c r="D29" s="13" t="s">
        <v>9</v>
      </c>
      <c r="E29" s="14">
        <f>'QP-1 any 2'!E29*1.03</f>
        <v>41.533996297499996</v>
      </c>
      <c r="F29" s="33">
        <f>E29*(1-'QP-1 any 1'!$J$2)</f>
        <v>41.533996297499996</v>
      </c>
    </row>
    <row r="30" spans="2:6" s="3" customFormat="1" ht="51" customHeight="1" x14ac:dyDescent="0.25">
      <c r="B30" s="32" t="s">
        <v>62</v>
      </c>
      <c r="C30" s="12" t="s">
        <v>63</v>
      </c>
      <c r="D30" s="13" t="s">
        <v>9</v>
      </c>
      <c r="E30" s="14">
        <f>'QP-1 any 2'!E30*1.03</f>
        <v>234.88755664500002</v>
      </c>
      <c r="F30" s="33">
        <f>E30*(1-'QP-1 any 1'!$J$2)</f>
        <v>234.88755664500002</v>
      </c>
    </row>
    <row r="31" spans="2:6" s="3" customFormat="1" ht="51" customHeight="1" x14ac:dyDescent="0.25">
      <c r="B31" s="32" t="s">
        <v>64</v>
      </c>
      <c r="C31" s="12" t="s">
        <v>65</v>
      </c>
      <c r="D31" s="13" t="s">
        <v>9</v>
      </c>
      <c r="E31" s="14">
        <f>'QP-1 any 2'!E31*1.03</f>
        <v>65.418091042500009</v>
      </c>
      <c r="F31" s="33">
        <f>E31*(1-'QP-1 any 1'!$J$2)</f>
        <v>65.418091042500009</v>
      </c>
    </row>
    <row r="32" spans="2:6" s="3" customFormat="1" ht="51" customHeight="1" x14ac:dyDescent="0.25">
      <c r="B32" s="32" t="s">
        <v>66</v>
      </c>
      <c r="C32" s="12" t="s">
        <v>67</v>
      </c>
      <c r="D32" s="13" t="s">
        <v>9</v>
      </c>
      <c r="E32" s="14">
        <f>'QP-1 any 2'!E32*1.03</f>
        <v>94.06262974500001</v>
      </c>
      <c r="F32" s="33">
        <f>E32*(1-'QP-1 any 1'!$J$2)</f>
        <v>94.06262974500001</v>
      </c>
    </row>
    <row r="33" spans="2:6" s="3" customFormat="1" ht="51" customHeight="1" x14ac:dyDescent="0.25">
      <c r="B33" s="32" t="s">
        <v>68</v>
      </c>
      <c r="C33" s="12" t="s">
        <v>69</v>
      </c>
      <c r="D33" s="13" t="s">
        <v>9</v>
      </c>
      <c r="E33" s="14">
        <f>'QP-1 any 2'!E33*1.03</f>
        <v>440.03111087249999</v>
      </c>
      <c r="F33" s="33">
        <f>E33*(1-'QP-1 any 1'!$J$2)</f>
        <v>440.03111087249999</v>
      </c>
    </row>
    <row r="34" spans="2:6" s="3" customFormat="1" ht="51" customHeight="1" x14ac:dyDescent="0.25">
      <c r="B34" s="32" t="s">
        <v>70</v>
      </c>
      <c r="C34" s="12" t="s">
        <v>71</v>
      </c>
      <c r="D34" s="13" t="s">
        <v>9</v>
      </c>
      <c r="E34" s="14">
        <f>'QP-1 any 2'!E34*1.03</f>
        <v>118.74208122000002</v>
      </c>
      <c r="F34" s="33">
        <f>E34*(1-'QP-1 any 1'!$J$2)</f>
        <v>118.74208122000002</v>
      </c>
    </row>
    <row r="35" spans="2:6" s="3" customFormat="1" ht="51" customHeight="1" x14ac:dyDescent="0.25">
      <c r="B35" s="32" t="s">
        <v>72</v>
      </c>
      <c r="C35" s="12" t="s">
        <v>73</v>
      </c>
      <c r="D35" s="13" t="s">
        <v>9</v>
      </c>
      <c r="E35" s="14">
        <f>'QP-1 any 2'!E35*1.03</f>
        <v>295.10073967500006</v>
      </c>
      <c r="F35" s="33">
        <f>E35*(1-'QP-1 any 1'!$J$2)</f>
        <v>295.10073967500006</v>
      </c>
    </row>
    <row r="36" spans="2:6" s="3" customFormat="1" ht="51" customHeight="1" x14ac:dyDescent="0.25">
      <c r="B36" s="32" t="s">
        <v>74</v>
      </c>
      <c r="C36" s="12" t="s">
        <v>75</v>
      </c>
      <c r="D36" s="13" t="s">
        <v>9</v>
      </c>
      <c r="E36" s="14">
        <f>'QP-1 any 2'!E36*1.03</f>
        <v>69.722374522500019</v>
      </c>
      <c r="F36" s="33">
        <f>E36*(1-'QP-1 any 1'!$J$2)</f>
        <v>69.722374522500019</v>
      </c>
    </row>
    <row r="37" spans="2:6" s="3" customFormat="1" ht="51" customHeight="1" x14ac:dyDescent="0.25">
      <c r="B37" s="32" t="s">
        <v>76</v>
      </c>
      <c r="C37" s="12" t="s">
        <v>77</v>
      </c>
      <c r="D37" s="13" t="s">
        <v>9</v>
      </c>
      <c r="E37" s="14">
        <f>'QP-1 any 2'!E37*1.03</f>
        <v>86.682187147500002</v>
      </c>
      <c r="F37" s="33">
        <f>E37*(1-'QP-1 any 1'!$J$2)</f>
        <v>86.682187147500002</v>
      </c>
    </row>
    <row r="38" spans="2:6" s="3" customFormat="1" ht="51" customHeight="1" x14ac:dyDescent="0.25">
      <c r="B38" s="32" t="s">
        <v>78</v>
      </c>
      <c r="C38" s="12" t="s">
        <v>79</v>
      </c>
      <c r="D38" s="13" t="s">
        <v>80</v>
      </c>
      <c r="E38" s="14">
        <f>'QP-1 any 2'!E38*1.03</f>
        <v>350.35463956500013</v>
      </c>
      <c r="F38" s="33">
        <f>E38*(1-'QP-1 any 1'!$J$2)</f>
        <v>350.35463956500013</v>
      </c>
    </row>
    <row r="39" spans="2:6" s="3" customFormat="1" ht="51" customHeight="1" x14ac:dyDescent="0.25">
      <c r="B39" s="32" t="s">
        <v>81</v>
      </c>
      <c r="C39" s="12" t="s">
        <v>82</v>
      </c>
      <c r="D39" s="13" t="s">
        <v>9</v>
      </c>
      <c r="E39" s="14">
        <f>'QP-1 any 2'!E39*1.03</f>
        <v>117.89993880000002</v>
      </c>
      <c r="F39" s="33">
        <f>E39*(1-'QP-1 any 1'!$J$2)</f>
        <v>117.89993880000002</v>
      </c>
    </row>
    <row r="40" spans="2:6" s="3" customFormat="1" ht="51" customHeight="1" thickBot="1" x14ac:dyDescent="0.3">
      <c r="B40" s="28" t="s">
        <v>83</v>
      </c>
      <c r="C40" s="29" t="s">
        <v>84</v>
      </c>
      <c r="D40" s="30" t="s">
        <v>9</v>
      </c>
      <c r="E40" s="34">
        <f>'QP-1 any 2'!E40*1.03</f>
        <v>196.49989800000003</v>
      </c>
      <c r="F40" s="31">
        <f>E40*(1-'QP-1 any 1'!$J$2)</f>
        <v>196.49989800000003</v>
      </c>
    </row>
    <row r="41" spans="2:6" s="3" customFormat="1" ht="24.75" customHeight="1" x14ac:dyDescent="0.25">
      <c r="C41" s="2"/>
      <c r="D41" s="7"/>
      <c r="E41" s="10"/>
    </row>
    <row r="42" spans="2:6" s="3" customFormat="1" ht="46.5" customHeight="1" x14ac:dyDescent="0.25">
      <c r="C42" s="2"/>
      <c r="D42" s="7"/>
      <c r="E42" s="10"/>
    </row>
    <row r="43" spans="2:6" s="3" customFormat="1" ht="46.5" customHeight="1" x14ac:dyDescent="0.25">
      <c r="C43" s="2"/>
      <c r="D43" s="7"/>
      <c r="E43" s="10"/>
    </row>
    <row r="44" spans="2:6" s="3" customFormat="1" ht="25.5" customHeight="1" x14ac:dyDescent="0.25">
      <c r="C44" s="2"/>
      <c r="D44" s="7"/>
      <c r="E44" s="10"/>
    </row>
    <row r="45" spans="2:6" s="3" customFormat="1" ht="24.75" customHeight="1" x14ac:dyDescent="0.25">
      <c r="C45" s="2"/>
      <c r="D45" s="7"/>
      <c r="E45" s="10"/>
    </row>
    <row r="46" spans="2:6" s="5" customFormat="1" ht="46.5" customHeight="1" x14ac:dyDescent="0.2">
      <c r="B46" s="3"/>
      <c r="C46" s="2"/>
      <c r="D46" s="7"/>
      <c r="E46" s="10"/>
      <c r="F46" s="3"/>
    </row>
    <row r="47" spans="2:6" s="5" customFormat="1" ht="46.5" customHeight="1" x14ac:dyDescent="0.2">
      <c r="B47" s="3"/>
      <c r="C47" s="2"/>
      <c r="D47" s="7"/>
      <c r="E47" s="10"/>
      <c r="F47" s="3"/>
    </row>
    <row r="48" spans="2:6" s="3" customFormat="1" ht="123.75" customHeight="1" x14ac:dyDescent="0.25">
      <c r="C48" s="2"/>
      <c r="D48" s="7"/>
      <c r="E48" s="10"/>
    </row>
    <row r="49" spans="2:6" s="3" customFormat="1" ht="49.5" customHeight="1" x14ac:dyDescent="0.25">
      <c r="C49" s="2"/>
      <c r="D49" s="7"/>
      <c r="E49" s="10"/>
    </row>
    <row r="50" spans="2:6" s="3" customFormat="1" ht="49.5" customHeight="1" x14ac:dyDescent="0.25">
      <c r="C50" s="2"/>
      <c r="D50" s="7"/>
      <c r="E50" s="10"/>
    </row>
    <row r="51" spans="2:6" s="3" customFormat="1" ht="49.5" customHeight="1" x14ac:dyDescent="0.25">
      <c r="C51" s="2"/>
      <c r="D51" s="7"/>
      <c r="E51" s="10"/>
    </row>
    <row r="52" spans="2:6" s="3" customFormat="1" ht="49.5" customHeight="1" x14ac:dyDescent="0.25">
      <c r="C52" s="2"/>
      <c r="D52" s="7"/>
      <c r="E52" s="10"/>
    </row>
    <row r="53" spans="2:6" s="3" customFormat="1" ht="49.5" customHeight="1" x14ac:dyDescent="0.25">
      <c r="C53" s="2"/>
      <c r="D53" s="7"/>
      <c r="E53" s="10"/>
    </row>
    <row r="54" spans="2:6" s="3" customFormat="1" ht="49.5" customHeight="1" x14ac:dyDescent="0.2">
      <c r="C54" s="2"/>
      <c r="D54" s="7"/>
      <c r="E54" s="10"/>
      <c r="F54" s="1"/>
    </row>
    <row r="55" spans="2:6" s="3" customFormat="1" ht="49.5" customHeight="1" x14ac:dyDescent="0.2">
      <c r="C55" s="2"/>
      <c r="D55" s="7"/>
      <c r="E55" s="10"/>
      <c r="F55" s="1"/>
    </row>
    <row r="56" spans="2:6" s="3" customFormat="1" ht="49.5" customHeight="1" x14ac:dyDescent="0.2">
      <c r="B56" s="1"/>
      <c r="C56" s="4"/>
      <c r="D56" s="8"/>
      <c r="E56" s="11"/>
      <c r="F56" s="1"/>
    </row>
    <row r="57" spans="2:6" s="3" customFormat="1" ht="49.5" customHeight="1" x14ac:dyDescent="0.2">
      <c r="B57" s="1"/>
      <c r="C57" s="4"/>
      <c r="D57" s="8"/>
      <c r="E57" s="11"/>
      <c r="F57" s="1"/>
    </row>
    <row r="58" spans="2:6" s="3" customFormat="1" ht="50.25" customHeight="1" x14ac:dyDescent="0.2">
      <c r="B58" s="1"/>
      <c r="C58" s="4"/>
      <c r="D58" s="8"/>
      <c r="E58" s="11"/>
      <c r="F58" s="1"/>
    </row>
    <row r="59" spans="2:6" s="3" customFormat="1" ht="50.25" customHeight="1" x14ac:dyDescent="0.2">
      <c r="B59" s="1"/>
      <c r="C59" s="4"/>
      <c r="D59" s="8"/>
      <c r="E59" s="11"/>
      <c r="F59" s="1"/>
    </row>
    <row r="60" spans="2:6" s="3" customFormat="1" ht="50.25" customHeight="1" x14ac:dyDescent="0.2">
      <c r="B60" s="1"/>
      <c r="C60" s="4"/>
      <c r="D60" s="8"/>
      <c r="E60" s="11"/>
      <c r="F60" s="1"/>
    </row>
    <row r="61" spans="2:6" s="3" customFormat="1" ht="25.5" customHeight="1" x14ac:dyDescent="0.2">
      <c r="B61" s="1"/>
      <c r="C61" s="4"/>
      <c r="D61" s="8"/>
      <c r="E61" s="11"/>
      <c r="F61" s="1"/>
    </row>
  </sheetData>
  <sheetProtection algorithmName="SHA-512" hashValue="QV2IBivmL9WUX1hZha7kdbnNoZQNN33RjUpdNNOHz1zHNWCJih2mFfKZY//3njwV1kY2e+rwSeTx49JciopbwA==" saltValue="fhjdEiylqNvasTLbQDfMHg==" spinCount="100000" sheet="1" objects="1" scenarios="1"/>
  <mergeCells count="1">
    <mergeCell ref="B1:F1"/>
  </mergeCells>
  <phoneticPr fontId="8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B6ECC72-6315-4E78-954E-0A4E2160BB17}">
  <dimension ref="B1:G24"/>
  <sheetViews>
    <sheetView tabSelected="1" zoomScaleNormal="100" workbookViewId="0">
      <selection activeCell="C7" sqref="C7"/>
    </sheetView>
  </sheetViews>
  <sheetFormatPr baseColWidth="10" defaultColWidth="11.42578125" defaultRowHeight="12.75" x14ac:dyDescent="0.2"/>
  <cols>
    <col min="1" max="1" width="4.140625" style="1" customWidth="1"/>
    <col min="2" max="2" width="11.42578125" style="1"/>
    <col min="3" max="3" width="95.85546875" style="4" customWidth="1"/>
    <col min="4" max="4" width="11.42578125" style="8"/>
    <col min="5" max="5" width="11.42578125" style="11"/>
    <col min="6" max="7" width="11.42578125" style="1"/>
    <col min="8" max="8" width="4.140625" style="1" customWidth="1"/>
    <col min="9" max="16384" width="11.42578125" style="1"/>
  </cols>
  <sheetData>
    <row r="1" spans="2:7" s="3" customFormat="1" ht="46.5" customHeight="1" x14ac:dyDescent="0.25">
      <c r="B1" s="91" t="s">
        <v>87</v>
      </c>
      <c r="C1" s="92"/>
      <c r="D1" s="92"/>
      <c r="E1" s="92"/>
      <c r="F1" s="92"/>
      <c r="G1" s="93"/>
    </row>
    <row r="2" spans="2:7" s="3" customFormat="1" ht="46.5" customHeight="1" x14ac:dyDescent="0.25">
      <c r="B2" s="26" t="s">
        <v>1</v>
      </c>
      <c r="C2" s="6" t="s">
        <v>2</v>
      </c>
      <c r="D2" s="6" t="s">
        <v>3</v>
      </c>
      <c r="E2" s="9" t="s">
        <v>4</v>
      </c>
      <c r="F2" s="9" t="s">
        <v>88</v>
      </c>
      <c r="G2" s="27" t="s">
        <v>5</v>
      </c>
    </row>
    <row r="3" spans="2:7" s="3" customFormat="1" ht="127.5" customHeight="1" thickBot="1" x14ac:dyDescent="0.3">
      <c r="B3" s="28" t="s">
        <v>89</v>
      </c>
      <c r="C3" s="29" t="s">
        <v>140</v>
      </c>
      <c r="D3" s="30" t="s">
        <v>89</v>
      </c>
      <c r="E3" s="30" t="s">
        <v>89</v>
      </c>
      <c r="F3" s="75">
        <v>0</v>
      </c>
      <c r="G3" s="31" t="s">
        <v>89</v>
      </c>
    </row>
    <row r="4" spans="2:7" s="3" customFormat="1" ht="24.75" customHeight="1" x14ac:dyDescent="0.25">
      <c r="C4" s="2"/>
      <c r="D4" s="7"/>
      <c r="E4" s="10"/>
    </row>
    <row r="5" spans="2:7" s="3" customFormat="1" ht="46.5" customHeight="1" x14ac:dyDescent="0.25">
      <c r="C5" s="2"/>
      <c r="D5" s="7"/>
      <c r="E5" s="10"/>
    </row>
    <row r="6" spans="2:7" s="3" customFormat="1" ht="46.5" customHeight="1" x14ac:dyDescent="0.25">
      <c r="C6" s="2"/>
      <c r="D6" s="7"/>
      <c r="E6" s="10"/>
    </row>
    <row r="7" spans="2:7" s="3" customFormat="1" ht="25.5" customHeight="1" x14ac:dyDescent="0.25">
      <c r="C7" s="2"/>
      <c r="D7" s="7"/>
      <c r="E7" s="10"/>
    </row>
    <row r="8" spans="2:7" s="3" customFormat="1" ht="24.75" customHeight="1" x14ac:dyDescent="0.25">
      <c r="C8" s="2"/>
      <c r="D8" s="7"/>
      <c r="E8" s="10"/>
    </row>
    <row r="9" spans="2:7" s="5" customFormat="1" ht="46.5" customHeight="1" x14ac:dyDescent="0.2">
      <c r="B9" s="3"/>
      <c r="C9" s="2"/>
      <c r="D9" s="7"/>
      <c r="E9" s="10"/>
      <c r="F9" s="3"/>
      <c r="G9" s="3"/>
    </row>
    <row r="10" spans="2:7" s="5" customFormat="1" ht="46.5" customHeight="1" x14ac:dyDescent="0.2">
      <c r="B10" s="3"/>
      <c r="C10" s="2"/>
      <c r="D10" s="7"/>
      <c r="E10" s="10"/>
      <c r="F10" s="3"/>
      <c r="G10" s="3"/>
    </row>
    <row r="11" spans="2:7" s="3" customFormat="1" ht="123.75" customHeight="1" x14ac:dyDescent="0.25">
      <c r="C11" s="2"/>
      <c r="D11" s="7"/>
      <c r="E11" s="10"/>
    </row>
    <row r="12" spans="2:7" s="3" customFormat="1" ht="49.5" customHeight="1" x14ac:dyDescent="0.25">
      <c r="C12" s="2"/>
      <c r="D12" s="7"/>
      <c r="E12" s="10"/>
    </row>
    <row r="13" spans="2:7" s="3" customFormat="1" ht="49.5" customHeight="1" x14ac:dyDescent="0.25">
      <c r="C13" s="2"/>
      <c r="D13" s="7"/>
      <c r="E13" s="10"/>
    </row>
    <row r="14" spans="2:7" s="3" customFormat="1" ht="49.5" customHeight="1" x14ac:dyDescent="0.25">
      <c r="C14" s="2"/>
      <c r="D14" s="7"/>
      <c r="E14" s="10"/>
    </row>
    <row r="15" spans="2:7" s="3" customFormat="1" ht="49.5" customHeight="1" x14ac:dyDescent="0.25">
      <c r="C15" s="2"/>
      <c r="D15" s="7"/>
      <c r="E15" s="10"/>
    </row>
    <row r="16" spans="2:7" s="3" customFormat="1" ht="49.5" customHeight="1" x14ac:dyDescent="0.25">
      <c r="C16" s="2"/>
      <c r="D16" s="7"/>
      <c r="E16" s="10"/>
    </row>
    <row r="17" spans="2:7" s="3" customFormat="1" ht="49.5" customHeight="1" x14ac:dyDescent="0.2">
      <c r="C17" s="2"/>
      <c r="D17" s="7"/>
      <c r="E17" s="10"/>
      <c r="G17" s="1"/>
    </row>
    <row r="18" spans="2:7" s="3" customFormat="1" ht="49.5" customHeight="1" x14ac:dyDescent="0.2">
      <c r="C18" s="2"/>
      <c r="D18" s="7"/>
      <c r="E18" s="10"/>
      <c r="G18" s="1"/>
    </row>
    <row r="19" spans="2:7" s="3" customFormat="1" ht="49.5" customHeight="1" x14ac:dyDescent="0.2">
      <c r="B19" s="1"/>
      <c r="C19" s="4"/>
      <c r="D19" s="8"/>
      <c r="E19" s="11"/>
      <c r="F19" s="1"/>
      <c r="G19" s="1"/>
    </row>
    <row r="20" spans="2:7" s="3" customFormat="1" ht="49.5" customHeight="1" x14ac:dyDescent="0.2">
      <c r="B20" s="1"/>
      <c r="C20" s="4"/>
      <c r="D20" s="8"/>
      <c r="E20" s="11"/>
      <c r="F20" s="1"/>
      <c r="G20" s="1"/>
    </row>
    <row r="21" spans="2:7" s="3" customFormat="1" ht="50.25" customHeight="1" x14ac:dyDescent="0.2">
      <c r="B21" s="1"/>
      <c r="C21" s="4"/>
      <c r="D21" s="8"/>
      <c r="E21" s="11"/>
      <c r="F21" s="1"/>
      <c r="G21" s="1"/>
    </row>
    <row r="22" spans="2:7" s="3" customFormat="1" ht="50.25" customHeight="1" x14ac:dyDescent="0.2">
      <c r="B22" s="1"/>
      <c r="C22" s="4"/>
      <c r="D22" s="8"/>
      <c r="E22" s="11"/>
      <c r="F22" s="1"/>
      <c r="G22" s="1"/>
    </row>
    <row r="23" spans="2:7" s="3" customFormat="1" ht="50.25" customHeight="1" x14ac:dyDescent="0.2">
      <c r="B23" s="1"/>
      <c r="C23" s="4"/>
      <c r="D23" s="8"/>
      <c r="E23" s="11"/>
      <c r="F23" s="1"/>
      <c r="G23" s="1"/>
    </row>
    <row r="24" spans="2:7" s="3" customFormat="1" ht="25.5" customHeight="1" x14ac:dyDescent="0.2">
      <c r="B24" s="1"/>
      <c r="C24" s="4"/>
      <c r="D24" s="8"/>
      <c r="E24" s="11"/>
      <c r="F24" s="1"/>
      <c r="G24" s="1"/>
    </row>
  </sheetData>
  <mergeCells count="1">
    <mergeCell ref="B1:G1"/>
  </mergeCells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0F41DA-C089-4930-A94E-DC567AAF8C31}">
  <dimension ref="A1:F5"/>
  <sheetViews>
    <sheetView zoomScaleNormal="100" workbookViewId="0">
      <selection activeCell="D3" sqref="D3"/>
    </sheetView>
  </sheetViews>
  <sheetFormatPr baseColWidth="10" defaultColWidth="9.140625" defaultRowHeight="15" x14ac:dyDescent="0.25"/>
  <cols>
    <col min="1" max="1" width="6.42578125" bestFit="1" customWidth="1"/>
    <col min="2" max="2" width="91.42578125" bestFit="1" customWidth="1"/>
    <col min="3" max="3" width="5.7109375" bestFit="1" customWidth="1"/>
    <col min="4" max="6" width="9.28515625" bestFit="1" customWidth="1"/>
  </cols>
  <sheetData>
    <row r="1" spans="1:6" x14ac:dyDescent="0.25">
      <c r="A1" s="94" t="s">
        <v>90</v>
      </c>
      <c r="B1" s="95"/>
      <c r="C1" s="95"/>
      <c r="D1" s="95"/>
      <c r="E1" s="95"/>
      <c r="F1" s="95"/>
    </row>
    <row r="2" spans="1:6" ht="48" x14ac:dyDescent="0.25">
      <c r="A2" s="78" t="s">
        <v>1</v>
      </c>
      <c r="B2" s="79" t="s">
        <v>2</v>
      </c>
      <c r="C2" s="79" t="s">
        <v>3</v>
      </c>
      <c r="D2" s="80" t="s">
        <v>91</v>
      </c>
      <c r="E2" s="80" t="s">
        <v>92</v>
      </c>
      <c r="F2" s="80" t="s">
        <v>93</v>
      </c>
    </row>
    <row r="3" spans="1:6" ht="24" x14ac:dyDescent="0.25">
      <c r="A3" s="81" t="s">
        <v>94</v>
      </c>
      <c r="B3" s="82" t="s">
        <v>95</v>
      </c>
      <c r="C3" s="83" t="s">
        <v>96</v>
      </c>
      <c r="D3" s="77">
        <v>0</v>
      </c>
      <c r="E3" s="84">
        <f>D3*1.03</f>
        <v>0</v>
      </c>
      <c r="F3" s="84">
        <f t="shared" ref="F3" si="0">E3*1.03</f>
        <v>0</v>
      </c>
    </row>
    <row r="4" spans="1:6" ht="24" x14ac:dyDescent="0.25">
      <c r="A4" s="81" t="s">
        <v>97</v>
      </c>
      <c r="B4" s="82" t="s">
        <v>98</v>
      </c>
      <c r="C4" s="83" t="s">
        <v>96</v>
      </c>
      <c r="D4" s="87">
        <v>0</v>
      </c>
      <c r="E4" s="84">
        <f t="shared" ref="E4:F5" si="1">D4*1.03</f>
        <v>0</v>
      </c>
      <c r="F4" s="84">
        <f t="shared" si="1"/>
        <v>0</v>
      </c>
    </row>
    <row r="5" spans="1:6" ht="24" x14ac:dyDescent="0.25">
      <c r="A5" s="81" t="s">
        <v>99</v>
      </c>
      <c r="B5" s="82" t="s">
        <v>100</v>
      </c>
      <c r="C5" s="83" t="s">
        <v>101</v>
      </c>
      <c r="D5" s="77">
        <v>0</v>
      </c>
      <c r="E5" s="84">
        <f t="shared" si="1"/>
        <v>0</v>
      </c>
      <c r="F5" s="84">
        <f t="shared" si="1"/>
        <v>0</v>
      </c>
    </row>
  </sheetData>
  <sheetProtection algorithmName="SHA-512" hashValue="zn3GpZfmc1OhVeHnF5x7aR0sH3rfpN4P2Yx6eHiQSPV90dINNw1QteD/21dwZBJYq+5I6oEmKoZhH1axg4hjWg==" saltValue="GaPyNCOYsxW0AtwkJM5tEg==" spinCount="100000" sheet="1" objects="1" scenarios="1"/>
  <mergeCells count="1">
    <mergeCell ref="A1:F1"/>
  </mergeCells>
  <phoneticPr fontId="8" type="noConversion"/>
  <pageMargins left="0.7" right="0.7" top="0.75" bottom="0.75" header="0.3" footer="0.3"/>
  <ignoredErrors>
    <ignoredError sqref="E3:F5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0CBD41-A65D-4F0B-BDFF-F7D94202F136}">
  <dimension ref="B1:S54"/>
  <sheetViews>
    <sheetView showGridLines="0" topLeftCell="B1" zoomScale="70" zoomScaleNormal="70" workbookViewId="0">
      <pane ySplit="3" topLeftCell="A4" activePane="bottomLeft" state="frozen"/>
      <selection activeCell="B2" sqref="B1:B1048576"/>
      <selection pane="bottomLeft" activeCell="P34" sqref="P34"/>
    </sheetView>
  </sheetViews>
  <sheetFormatPr baseColWidth="10" defaultColWidth="11.5703125" defaultRowHeight="12.75" x14ac:dyDescent="0.25"/>
  <cols>
    <col min="1" max="1" width="1.7109375" style="15" customWidth="1"/>
    <col min="2" max="2" width="52.140625" style="3" customWidth="1"/>
    <col min="3" max="3" width="11.42578125" style="3" hidden="1" customWidth="1"/>
    <col min="4" max="4" width="11.42578125" style="3" customWidth="1"/>
    <col min="5" max="6" width="11.42578125" style="16" hidden="1" customWidth="1"/>
    <col min="7" max="7" width="11.42578125" style="16" customWidth="1"/>
    <col min="8" max="9" width="11.42578125" style="16" hidden="1" customWidth="1"/>
    <col min="10" max="10" width="11.42578125" style="16" customWidth="1"/>
    <col min="11" max="12" width="11.42578125" style="16" hidden="1" customWidth="1"/>
    <col min="13" max="13" width="11.42578125" style="16" customWidth="1"/>
    <col min="14" max="15" width="11.42578125" style="16" hidden="1" customWidth="1"/>
    <col min="16" max="16" width="11.42578125" style="16" customWidth="1"/>
    <col min="17" max="17" width="11.42578125" style="16" hidden="1" customWidth="1"/>
    <col min="18" max="18" width="2" style="15" customWidth="1"/>
    <col min="19" max="19" width="16.7109375" style="15" hidden="1" customWidth="1"/>
    <col min="20" max="16384" width="11.5703125" style="15"/>
  </cols>
  <sheetData>
    <row r="1" spans="2:19" ht="2.4500000000000002" customHeight="1" thickBot="1" x14ac:dyDescent="0.3"/>
    <row r="2" spans="2:19" ht="16.5" customHeight="1" x14ac:dyDescent="0.25">
      <c r="B2" s="96" t="s">
        <v>102</v>
      </c>
      <c r="C2" s="97"/>
      <c r="D2" s="97"/>
      <c r="E2" s="97"/>
      <c r="F2" s="97"/>
      <c r="G2" s="97"/>
      <c r="H2" s="97"/>
      <c r="I2" s="97"/>
      <c r="J2" s="97"/>
      <c r="K2" s="97"/>
      <c r="L2" s="97"/>
      <c r="M2" s="97"/>
      <c r="N2" s="97"/>
      <c r="O2" s="97"/>
      <c r="P2" s="97"/>
      <c r="Q2" s="98"/>
      <c r="S2" s="99" t="s">
        <v>103</v>
      </c>
    </row>
    <row r="3" spans="2:19" s="7" customFormat="1" ht="16.5" customHeight="1" thickBot="1" x14ac:dyDescent="0.3">
      <c r="B3" s="18" t="s">
        <v>104</v>
      </c>
      <c r="C3" s="101" t="s">
        <v>105</v>
      </c>
      <c r="D3" s="101"/>
      <c r="E3" s="101"/>
      <c r="F3" s="101" t="s">
        <v>106</v>
      </c>
      <c r="G3" s="101"/>
      <c r="H3" s="101"/>
      <c r="I3" s="101" t="s">
        <v>107</v>
      </c>
      <c r="J3" s="101"/>
      <c r="K3" s="101"/>
      <c r="L3" s="101" t="s">
        <v>108</v>
      </c>
      <c r="M3" s="101"/>
      <c r="N3" s="101"/>
      <c r="O3" s="101" t="s">
        <v>109</v>
      </c>
      <c r="P3" s="101"/>
      <c r="Q3" s="102"/>
      <c r="S3" s="100"/>
    </row>
    <row r="4" spans="2:19" s="7" customFormat="1" ht="7.5" customHeight="1" x14ac:dyDescent="0.25">
      <c r="B4" s="19"/>
      <c r="C4" s="19"/>
      <c r="D4" s="19"/>
      <c r="E4" s="20"/>
      <c r="F4" s="20"/>
      <c r="G4" s="20"/>
      <c r="H4" s="20"/>
      <c r="I4" s="20"/>
      <c r="J4" s="20"/>
      <c r="K4" s="20"/>
      <c r="L4" s="20"/>
      <c r="M4" s="20"/>
      <c r="N4" s="20"/>
      <c r="O4" s="20"/>
      <c r="P4" s="20"/>
      <c r="Q4" s="20"/>
    </row>
    <row r="5" spans="2:19" s="24" customFormat="1" ht="7.5" customHeight="1" thickBot="1" x14ac:dyDescent="0.3">
      <c r="B5" s="19"/>
      <c r="C5" s="19"/>
      <c r="D5" s="19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20"/>
    </row>
    <row r="6" spans="2:19" s="24" customFormat="1" ht="16.5" customHeight="1" x14ac:dyDescent="0.25">
      <c r="B6" s="37" t="s">
        <v>110</v>
      </c>
      <c r="C6" s="53"/>
      <c r="D6" s="53"/>
      <c r="E6" s="54"/>
      <c r="F6" s="54"/>
      <c r="G6" s="54"/>
      <c r="H6" s="54"/>
      <c r="I6" s="54"/>
      <c r="J6" s="54"/>
      <c r="K6" s="54"/>
      <c r="L6" s="54"/>
      <c r="M6" s="54"/>
      <c r="N6" s="54"/>
      <c r="O6" s="54"/>
      <c r="P6" s="55"/>
      <c r="Q6" s="62"/>
    </row>
    <row r="7" spans="2:19" ht="16.5" customHeight="1" thickBot="1" x14ac:dyDescent="0.3">
      <c r="B7" s="56"/>
      <c r="C7" s="39" t="s">
        <v>111</v>
      </c>
      <c r="D7" s="39" t="s">
        <v>112</v>
      </c>
      <c r="E7" s="40" t="s">
        <v>113</v>
      </c>
      <c r="F7" s="39" t="s">
        <v>111</v>
      </c>
      <c r="G7" s="39" t="s">
        <v>112</v>
      </c>
      <c r="H7" s="40" t="s">
        <v>113</v>
      </c>
      <c r="I7" s="39" t="s">
        <v>111</v>
      </c>
      <c r="J7" s="39" t="s">
        <v>112</v>
      </c>
      <c r="K7" s="40" t="s">
        <v>113</v>
      </c>
      <c r="L7" s="39" t="s">
        <v>111</v>
      </c>
      <c r="M7" s="39" t="s">
        <v>112</v>
      </c>
      <c r="N7" s="40" t="s">
        <v>113</v>
      </c>
      <c r="O7" s="39" t="s">
        <v>111</v>
      </c>
      <c r="P7" s="66" t="s">
        <v>112</v>
      </c>
      <c r="Q7" s="63" t="s">
        <v>113</v>
      </c>
      <c r="S7" s="24"/>
    </row>
    <row r="8" spans="2:19" s="24" customFormat="1" ht="16.5" customHeight="1" x14ac:dyDescent="0.25">
      <c r="B8" s="21" t="s">
        <v>114</v>
      </c>
      <c r="C8" s="22" t="e">
        <f>'QP-1 any 1'!#REF!</f>
        <v>#REF!</v>
      </c>
      <c r="D8" s="52">
        <v>1750</v>
      </c>
      <c r="E8" s="22" t="e">
        <f t="shared" ref="E8:E12" si="0">C8*D8</f>
        <v>#REF!</v>
      </c>
      <c r="F8" s="22" t="e">
        <f>'QP-1 any 2'!#REF!</f>
        <v>#REF!</v>
      </c>
      <c r="G8" s="52">
        <v>1750</v>
      </c>
      <c r="H8" s="22" t="e">
        <f t="shared" ref="H8:H12" si="1">F8*G8</f>
        <v>#REF!</v>
      </c>
      <c r="I8" s="41" t="e">
        <f>'QP-1 any 3'!#REF!</f>
        <v>#REF!</v>
      </c>
      <c r="J8" s="52">
        <v>1750</v>
      </c>
      <c r="K8" s="22" t="e">
        <f t="shared" ref="K8:K12" si="2">I8*J8</f>
        <v>#REF!</v>
      </c>
      <c r="L8" s="41" t="e">
        <f>#REF!</f>
        <v>#REF!</v>
      </c>
      <c r="M8" s="52">
        <v>1750</v>
      </c>
      <c r="N8" s="22" t="e">
        <f t="shared" ref="N8:N12" si="3">L8*M8</f>
        <v>#REF!</v>
      </c>
      <c r="O8" s="41" t="e">
        <f>#REF!</f>
        <v>#REF!</v>
      </c>
      <c r="P8" s="67">
        <v>1750</v>
      </c>
      <c r="Q8" s="64" t="e">
        <f t="shared" ref="Q8:Q12" si="4">O8*P8</f>
        <v>#REF!</v>
      </c>
      <c r="S8" s="59" t="e">
        <f>AVERAGE(E8,H8,K8,N8,Q8)</f>
        <v>#REF!</v>
      </c>
    </row>
    <row r="9" spans="2:19" s="24" customFormat="1" ht="16.5" customHeight="1" x14ac:dyDescent="0.25">
      <c r="B9" s="21" t="s">
        <v>115</v>
      </c>
      <c r="C9" s="22" t="e">
        <f>'QP-1 any 1'!#REF!</f>
        <v>#REF!</v>
      </c>
      <c r="D9" s="52">
        <v>1750</v>
      </c>
      <c r="E9" s="22" t="e">
        <f t="shared" si="0"/>
        <v>#REF!</v>
      </c>
      <c r="F9" s="22" t="e">
        <f>'QP-1 any 2'!#REF!</f>
        <v>#REF!</v>
      </c>
      <c r="G9" s="52">
        <v>1750</v>
      </c>
      <c r="H9" s="22" t="e">
        <f t="shared" si="1"/>
        <v>#REF!</v>
      </c>
      <c r="I9" s="41" t="e">
        <f>'QP-1 any 3'!#REF!</f>
        <v>#REF!</v>
      </c>
      <c r="J9" s="52">
        <v>1750</v>
      </c>
      <c r="K9" s="22" t="e">
        <f t="shared" si="2"/>
        <v>#REF!</v>
      </c>
      <c r="L9" s="41" t="e">
        <f>#REF!</f>
        <v>#REF!</v>
      </c>
      <c r="M9" s="52">
        <v>1750</v>
      </c>
      <c r="N9" s="22" t="e">
        <f t="shared" si="3"/>
        <v>#REF!</v>
      </c>
      <c r="O9" s="41" t="e">
        <f>#REF!</f>
        <v>#REF!</v>
      </c>
      <c r="P9" s="67">
        <v>1750</v>
      </c>
      <c r="Q9" s="64" t="e">
        <f t="shared" si="4"/>
        <v>#REF!</v>
      </c>
      <c r="S9" s="60" t="e">
        <f t="shared" ref="S9:S12" si="5">AVERAGE(E9,H9,K9,N9,Q9)</f>
        <v>#REF!</v>
      </c>
    </row>
    <row r="10" spans="2:19" s="24" customFormat="1" ht="16.5" customHeight="1" x14ac:dyDescent="0.25">
      <c r="B10" s="21" t="s">
        <v>116</v>
      </c>
      <c r="C10" s="22" t="e">
        <f>'QP-1 any 1'!#REF!</f>
        <v>#REF!</v>
      </c>
      <c r="D10" s="52">
        <v>1750</v>
      </c>
      <c r="E10" s="22" t="e">
        <f t="shared" si="0"/>
        <v>#REF!</v>
      </c>
      <c r="F10" s="22" t="e">
        <f>'QP-1 any 2'!#REF!</f>
        <v>#REF!</v>
      </c>
      <c r="G10" s="52">
        <v>1750</v>
      </c>
      <c r="H10" s="22" t="e">
        <f t="shared" si="1"/>
        <v>#REF!</v>
      </c>
      <c r="I10" s="41" t="e">
        <f>'QP-1 any 3'!#REF!</f>
        <v>#REF!</v>
      </c>
      <c r="J10" s="52">
        <v>1750</v>
      </c>
      <c r="K10" s="22" t="e">
        <f t="shared" si="2"/>
        <v>#REF!</v>
      </c>
      <c r="L10" s="41" t="e">
        <f>#REF!</f>
        <v>#REF!</v>
      </c>
      <c r="M10" s="52">
        <v>1750</v>
      </c>
      <c r="N10" s="22" t="e">
        <f t="shared" si="3"/>
        <v>#REF!</v>
      </c>
      <c r="O10" s="41" t="e">
        <f>#REF!</f>
        <v>#REF!</v>
      </c>
      <c r="P10" s="67">
        <v>1750</v>
      </c>
      <c r="Q10" s="64" t="e">
        <f t="shared" si="4"/>
        <v>#REF!</v>
      </c>
      <c r="S10" s="60" t="e">
        <f t="shared" si="5"/>
        <v>#REF!</v>
      </c>
    </row>
    <row r="11" spans="2:19" s="24" customFormat="1" ht="16.5" customHeight="1" x14ac:dyDescent="0.25">
      <c r="B11" s="21" t="s">
        <v>117</v>
      </c>
      <c r="C11" s="22" t="e">
        <f>'QP-1 any 1'!#REF!</f>
        <v>#REF!</v>
      </c>
      <c r="D11" s="52">
        <v>24</v>
      </c>
      <c r="E11" s="22" t="e">
        <f t="shared" si="0"/>
        <v>#REF!</v>
      </c>
      <c r="F11" s="22" t="e">
        <f>'QP-1 any 2'!#REF!</f>
        <v>#REF!</v>
      </c>
      <c r="G11" s="52">
        <v>24</v>
      </c>
      <c r="H11" s="22" t="e">
        <f t="shared" si="1"/>
        <v>#REF!</v>
      </c>
      <c r="I11" s="41" t="e">
        <f>'QP-1 any 3'!#REF!</f>
        <v>#REF!</v>
      </c>
      <c r="J11" s="52">
        <v>24</v>
      </c>
      <c r="K11" s="22" t="e">
        <f t="shared" si="2"/>
        <v>#REF!</v>
      </c>
      <c r="L11" s="41" t="e">
        <f>#REF!</f>
        <v>#REF!</v>
      </c>
      <c r="M11" s="52">
        <v>24</v>
      </c>
      <c r="N11" s="22" t="e">
        <f t="shared" si="3"/>
        <v>#REF!</v>
      </c>
      <c r="O11" s="41" t="e">
        <f>#REF!</f>
        <v>#REF!</v>
      </c>
      <c r="P11" s="67">
        <v>24</v>
      </c>
      <c r="Q11" s="64" t="e">
        <f t="shared" si="4"/>
        <v>#REF!</v>
      </c>
      <c r="S11" s="60" t="e">
        <f t="shared" si="5"/>
        <v>#REF!</v>
      </c>
    </row>
    <row r="12" spans="2:19" s="24" customFormat="1" ht="16.5" customHeight="1" thickBot="1" x14ac:dyDescent="0.3">
      <c r="B12" s="68" t="s">
        <v>118</v>
      </c>
      <c r="C12" s="69">
        <v>350000</v>
      </c>
      <c r="D12" s="70">
        <v>1</v>
      </c>
      <c r="E12" s="69">
        <f t="shared" si="0"/>
        <v>350000</v>
      </c>
      <c r="F12" s="71">
        <f>C12*1.03</f>
        <v>360500</v>
      </c>
      <c r="G12" s="70">
        <v>1</v>
      </c>
      <c r="H12" s="69">
        <f t="shared" si="1"/>
        <v>360500</v>
      </c>
      <c r="I12" s="71">
        <f>F12*1.03</f>
        <v>371315</v>
      </c>
      <c r="J12" s="70">
        <v>1</v>
      </c>
      <c r="K12" s="69">
        <f t="shared" si="2"/>
        <v>371315</v>
      </c>
      <c r="L12" s="71">
        <f>I12*1.03</f>
        <v>382454.45</v>
      </c>
      <c r="M12" s="70">
        <v>1</v>
      </c>
      <c r="N12" s="69">
        <f t="shared" si="3"/>
        <v>382454.45</v>
      </c>
      <c r="O12" s="71">
        <f>L12*1.03</f>
        <v>393928.08350000001</v>
      </c>
      <c r="P12" s="72">
        <v>1</v>
      </c>
      <c r="Q12" s="64">
        <f t="shared" si="4"/>
        <v>393928.08350000001</v>
      </c>
      <c r="S12" s="60">
        <f t="shared" si="5"/>
        <v>371639.50669999997</v>
      </c>
    </row>
    <row r="13" spans="2:19" ht="16.5" hidden="1" customHeight="1" thickBot="1" x14ac:dyDescent="0.3">
      <c r="B13" s="65" t="s">
        <v>119</v>
      </c>
      <c r="C13" s="103" t="e">
        <f>SUM(E8:E12)</f>
        <v>#REF!</v>
      </c>
      <c r="D13" s="103"/>
      <c r="E13" s="103"/>
      <c r="F13" s="103" t="e">
        <f>SUM(H8:H12)</f>
        <v>#REF!</v>
      </c>
      <c r="G13" s="103"/>
      <c r="H13" s="103"/>
      <c r="I13" s="103" t="e">
        <f>SUM(K8:K12)</f>
        <v>#REF!</v>
      </c>
      <c r="J13" s="103"/>
      <c r="K13" s="103"/>
      <c r="L13" s="103" t="e">
        <f>SUM(N8:N12)</f>
        <v>#REF!</v>
      </c>
      <c r="M13" s="103"/>
      <c r="N13" s="103"/>
      <c r="O13" s="103" t="e">
        <f>SUM(Q8:Q12)</f>
        <v>#REF!</v>
      </c>
      <c r="P13" s="103"/>
      <c r="Q13" s="104"/>
      <c r="R13" s="51"/>
      <c r="S13" s="61" t="e">
        <f>AVERAGE(C13,F13,I13:Q13)</f>
        <v>#REF!</v>
      </c>
    </row>
    <row r="14" spans="2:19" s="24" customFormat="1" ht="7.5" customHeight="1" x14ac:dyDescent="0.25">
      <c r="B14" s="19"/>
      <c r="C14" s="19"/>
      <c r="D14" s="19"/>
      <c r="E14" s="20"/>
      <c r="F14" s="20"/>
      <c r="G14" s="20"/>
      <c r="H14" s="20"/>
      <c r="I14" s="20"/>
      <c r="J14" s="20"/>
      <c r="K14" s="20"/>
      <c r="L14" s="20"/>
      <c r="M14" s="20"/>
      <c r="N14" s="20"/>
      <c r="O14" s="20"/>
      <c r="P14" s="20"/>
      <c r="Q14" s="20"/>
    </row>
    <row r="15" spans="2:19" s="24" customFormat="1" ht="7.5" customHeight="1" thickBot="1" x14ac:dyDescent="0.3">
      <c r="B15" s="19"/>
      <c r="C15" s="19"/>
      <c r="D15" s="19"/>
      <c r="E15" s="20"/>
      <c r="F15" s="20"/>
      <c r="G15" s="20"/>
      <c r="H15" s="20"/>
      <c r="I15" s="20"/>
      <c r="J15" s="20"/>
      <c r="K15" s="20"/>
      <c r="L15" s="20"/>
      <c r="M15" s="20"/>
      <c r="N15" s="20"/>
      <c r="O15" s="20"/>
      <c r="P15" s="20"/>
      <c r="Q15" s="20"/>
    </row>
    <row r="16" spans="2:19" s="24" customFormat="1" ht="16.5" customHeight="1" x14ac:dyDescent="0.25">
      <c r="B16" s="37" t="s">
        <v>120</v>
      </c>
      <c r="C16" s="53"/>
      <c r="D16" s="53"/>
      <c r="E16" s="54"/>
      <c r="F16" s="54"/>
      <c r="G16" s="54"/>
      <c r="H16" s="54"/>
      <c r="I16" s="54"/>
      <c r="J16" s="54"/>
      <c r="K16" s="54"/>
      <c r="L16" s="54"/>
      <c r="M16" s="54"/>
      <c r="N16" s="54"/>
      <c r="O16" s="54"/>
      <c r="P16" s="55"/>
      <c r="Q16" s="62"/>
    </row>
    <row r="17" spans="2:19" ht="16.5" customHeight="1" thickBot="1" x14ac:dyDescent="0.3">
      <c r="B17" s="56"/>
      <c r="C17" s="39" t="s">
        <v>111</v>
      </c>
      <c r="D17" s="39" t="s">
        <v>112</v>
      </c>
      <c r="E17" s="40" t="s">
        <v>113</v>
      </c>
      <c r="F17" s="39" t="s">
        <v>111</v>
      </c>
      <c r="G17" s="39" t="s">
        <v>112</v>
      </c>
      <c r="H17" s="40" t="s">
        <v>113</v>
      </c>
      <c r="I17" s="39" t="s">
        <v>111</v>
      </c>
      <c r="J17" s="39" t="s">
        <v>112</v>
      </c>
      <c r="K17" s="40" t="s">
        <v>113</v>
      </c>
      <c r="L17" s="39" t="s">
        <v>111</v>
      </c>
      <c r="M17" s="39" t="s">
        <v>112</v>
      </c>
      <c r="N17" s="40" t="s">
        <v>113</v>
      </c>
      <c r="O17" s="39" t="s">
        <v>111</v>
      </c>
      <c r="P17" s="66" t="s">
        <v>112</v>
      </c>
      <c r="Q17" s="63" t="s">
        <v>113</v>
      </c>
      <c r="S17" s="24"/>
    </row>
    <row r="18" spans="2:19" s="24" customFormat="1" ht="16.5" customHeight="1" x14ac:dyDescent="0.25">
      <c r="B18" s="21" t="s">
        <v>114</v>
      </c>
      <c r="C18" s="22" t="e">
        <f>'QP-1 any 1'!#REF!</f>
        <v>#REF!</v>
      </c>
      <c r="D18" s="57">
        <v>1750</v>
      </c>
      <c r="E18" s="22" t="e">
        <f t="shared" ref="E18:E21" si="6">C18*D18</f>
        <v>#REF!</v>
      </c>
      <c r="F18" s="41" t="e">
        <f>'QP-1 any 2'!#REF!</f>
        <v>#REF!</v>
      </c>
      <c r="G18" s="52">
        <v>1750</v>
      </c>
      <c r="H18" s="22" t="e">
        <f t="shared" ref="H18:H21" si="7">F18*G18</f>
        <v>#REF!</v>
      </c>
      <c r="I18" s="41" t="e">
        <f>'QP-1 any 3'!#REF!</f>
        <v>#REF!</v>
      </c>
      <c r="J18" s="52">
        <v>1750</v>
      </c>
      <c r="K18" s="22" t="e">
        <f t="shared" ref="K18:K21" si="8">I18*J18</f>
        <v>#REF!</v>
      </c>
      <c r="L18" s="41" t="e">
        <f>#REF!</f>
        <v>#REF!</v>
      </c>
      <c r="M18" s="52">
        <v>1750</v>
      </c>
      <c r="N18" s="22" t="e">
        <f t="shared" ref="N18:N21" si="9">L18*M18</f>
        <v>#REF!</v>
      </c>
      <c r="O18" s="41" t="e">
        <f>#REF!</f>
        <v>#REF!</v>
      </c>
      <c r="P18" s="67">
        <v>1750</v>
      </c>
      <c r="Q18" s="64" t="e">
        <f t="shared" ref="Q18:Q21" si="10">O18*P18</f>
        <v>#REF!</v>
      </c>
      <c r="S18" s="59" t="e">
        <f t="shared" ref="S18:S21" si="11">AVERAGE(E18,H18,K18,N18,Q18)</f>
        <v>#REF!</v>
      </c>
    </row>
    <row r="19" spans="2:19" s="24" customFormat="1" ht="16.5" customHeight="1" x14ac:dyDescent="0.25">
      <c r="B19" s="21" t="s">
        <v>121</v>
      </c>
      <c r="C19" s="22" t="e">
        <f>'QP-1 any 1'!#REF!</f>
        <v>#REF!</v>
      </c>
      <c r="D19" s="57">
        <f>1750*10</f>
        <v>17500</v>
      </c>
      <c r="E19" s="22" t="e">
        <f t="shared" si="6"/>
        <v>#REF!</v>
      </c>
      <c r="F19" s="41" t="e">
        <f>'QP-1 any 2'!#REF!</f>
        <v>#REF!</v>
      </c>
      <c r="G19" s="57">
        <f>1750*10</f>
        <v>17500</v>
      </c>
      <c r="H19" s="22" t="e">
        <f t="shared" si="7"/>
        <v>#REF!</v>
      </c>
      <c r="I19" s="41" t="e">
        <f>'QP-1 any 3'!#REF!</f>
        <v>#REF!</v>
      </c>
      <c r="J19" s="57">
        <f>1750*10</f>
        <v>17500</v>
      </c>
      <c r="K19" s="22" t="e">
        <f t="shared" si="8"/>
        <v>#REF!</v>
      </c>
      <c r="L19" s="41" t="e">
        <f>#REF!</f>
        <v>#REF!</v>
      </c>
      <c r="M19" s="57">
        <f>1750*10</f>
        <v>17500</v>
      </c>
      <c r="N19" s="22" t="e">
        <f t="shared" si="9"/>
        <v>#REF!</v>
      </c>
      <c r="O19" s="41" t="e">
        <f>#REF!</f>
        <v>#REF!</v>
      </c>
      <c r="P19" s="73">
        <f>1750*10</f>
        <v>17500</v>
      </c>
      <c r="Q19" s="64" t="e">
        <f t="shared" si="10"/>
        <v>#REF!</v>
      </c>
      <c r="S19" s="60" t="e">
        <f t="shared" si="11"/>
        <v>#REF!</v>
      </c>
    </row>
    <row r="20" spans="2:19" s="24" customFormat="1" ht="16.5" customHeight="1" x14ac:dyDescent="0.25">
      <c r="B20" s="21" t="s">
        <v>117</v>
      </c>
      <c r="C20" s="22" t="e">
        <f>'QP-1 any 1'!#REF!</f>
        <v>#REF!</v>
      </c>
      <c r="D20" s="57">
        <f>6*12</f>
        <v>72</v>
      </c>
      <c r="E20" s="22" t="e">
        <f t="shared" si="6"/>
        <v>#REF!</v>
      </c>
      <c r="F20" s="41" t="e">
        <f>'QP-1 any 2'!#REF!</f>
        <v>#REF!</v>
      </c>
      <c r="G20" s="57">
        <f>6*12</f>
        <v>72</v>
      </c>
      <c r="H20" s="22" t="e">
        <f t="shared" si="7"/>
        <v>#REF!</v>
      </c>
      <c r="I20" s="41" t="e">
        <f>'QP-1 any 3'!#REF!</f>
        <v>#REF!</v>
      </c>
      <c r="J20" s="57">
        <f>6*12</f>
        <v>72</v>
      </c>
      <c r="K20" s="22" t="e">
        <f t="shared" si="8"/>
        <v>#REF!</v>
      </c>
      <c r="L20" s="41" t="e">
        <f>#REF!</f>
        <v>#REF!</v>
      </c>
      <c r="M20" s="57">
        <f>6*12</f>
        <v>72</v>
      </c>
      <c r="N20" s="22" t="e">
        <f t="shared" si="9"/>
        <v>#REF!</v>
      </c>
      <c r="O20" s="41" t="e">
        <f>#REF!</f>
        <v>#REF!</v>
      </c>
      <c r="P20" s="73">
        <f>6*12</f>
        <v>72</v>
      </c>
      <c r="Q20" s="64" t="e">
        <f t="shared" si="10"/>
        <v>#REF!</v>
      </c>
      <c r="S20" s="60" t="e">
        <f t="shared" si="11"/>
        <v>#REF!</v>
      </c>
    </row>
    <row r="21" spans="2:19" s="24" customFormat="1" ht="16.5" customHeight="1" thickBot="1" x14ac:dyDescent="0.3">
      <c r="B21" s="68" t="s">
        <v>122</v>
      </c>
      <c r="C21" s="69">
        <v>250000</v>
      </c>
      <c r="D21" s="74">
        <v>1</v>
      </c>
      <c r="E21" s="69">
        <f t="shared" si="6"/>
        <v>250000</v>
      </c>
      <c r="F21" s="71">
        <f>C21*1.03</f>
        <v>257500</v>
      </c>
      <c r="G21" s="70">
        <v>1</v>
      </c>
      <c r="H21" s="69">
        <f t="shared" si="7"/>
        <v>257500</v>
      </c>
      <c r="I21" s="71">
        <f>F21*1.03</f>
        <v>265225</v>
      </c>
      <c r="J21" s="70">
        <v>1</v>
      </c>
      <c r="K21" s="69">
        <f t="shared" si="8"/>
        <v>265225</v>
      </c>
      <c r="L21" s="71">
        <f>I21*1.03</f>
        <v>273181.75</v>
      </c>
      <c r="M21" s="70">
        <v>1</v>
      </c>
      <c r="N21" s="69">
        <f t="shared" si="9"/>
        <v>273181.75</v>
      </c>
      <c r="O21" s="71">
        <f>L21*1.03</f>
        <v>281377.20250000001</v>
      </c>
      <c r="P21" s="72">
        <v>1</v>
      </c>
      <c r="Q21" s="64">
        <f t="shared" si="10"/>
        <v>281377.20250000001</v>
      </c>
      <c r="S21" s="60">
        <f t="shared" si="11"/>
        <v>265456.7905</v>
      </c>
    </row>
    <row r="22" spans="2:19" ht="16.5" hidden="1" customHeight="1" thickBot="1" x14ac:dyDescent="0.3">
      <c r="B22" s="65" t="s">
        <v>123</v>
      </c>
      <c r="C22" s="103" t="e">
        <f>SUM(E18:E21)</f>
        <v>#REF!</v>
      </c>
      <c r="D22" s="103"/>
      <c r="E22" s="103"/>
      <c r="F22" s="103" t="e">
        <f>SUM(H18:H21)</f>
        <v>#REF!</v>
      </c>
      <c r="G22" s="103"/>
      <c r="H22" s="103"/>
      <c r="I22" s="103" t="e">
        <f>SUM(K18:K21)</f>
        <v>#REF!</v>
      </c>
      <c r="J22" s="103"/>
      <c r="K22" s="103"/>
      <c r="L22" s="103" t="e">
        <f>SUM(N18:N21)</f>
        <v>#REF!</v>
      </c>
      <c r="M22" s="103"/>
      <c r="N22" s="103"/>
      <c r="O22" s="103" t="e">
        <f>SUM(Q18:Q21)</f>
        <v>#REF!</v>
      </c>
      <c r="P22" s="103"/>
      <c r="Q22" s="104"/>
      <c r="R22" s="51"/>
      <c r="S22" s="61" t="e">
        <f>AVERAGE(C22,F22,I22:Q22)</f>
        <v>#REF!</v>
      </c>
    </row>
    <row r="23" spans="2:19" s="24" customFormat="1" ht="16.5" customHeight="1" thickBot="1" x14ac:dyDescent="0.3">
      <c r="B23" s="19"/>
      <c r="C23" s="19"/>
      <c r="D23" s="19"/>
      <c r="E23" s="20"/>
      <c r="F23" s="20"/>
      <c r="G23" s="20"/>
      <c r="H23" s="20"/>
      <c r="I23" s="20"/>
      <c r="J23" s="20"/>
      <c r="K23" s="20"/>
      <c r="L23" s="20"/>
      <c r="M23" s="20"/>
      <c r="N23" s="20"/>
      <c r="O23" s="20"/>
      <c r="P23" s="20"/>
      <c r="Q23" s="20"/>
    </row>
    <row r="24" spans="2:19" s="24" customFormat="1" ht="16.5" customHeight="1" x14ac:dyDescent="0.25">
      <c r="B24" s="37" t="s">
        <v>124</v>
      </c>
      <c r="C24" s="53"/>
      <c r="D24" s="53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55"/>
      <c r="Q24" s="62"/>
    </row>
    <row r="25" spans="2:19" ht="16.5" customHeight="1" thickBot="1" x14ac:dyDescent="0.3">
      <c r="B25" s="56"/>
      <c r="C25" s="39" t="s">
        <v>111</v>
      </c>
      <c r="D25" s="39" t="s">
        <v>112</v>
      </c>
      <c r="E25" s="40" t="s">
        <v>113</v>
      </c>
      <c r="F25" s="39" t="s">
        <v>111</v>
      </c>
      <c r="G25" s="39" t="s">
        <v>112</v>
      </c>
      <c r="H25" s="40" t="s">
        <v>113</v>
      </c>
      <c r="I25" s="39" t="s">
        <v>111</v>
      </c>
      <c r="J25" s="39" t="s">
        <v>112</v>
      </c>
      <c r="K25" s="40" t="s">
        <v>113</v>
      </c>
      <c r="L25" s="39" t="s">
        <v>111</v>
      </c>
      <c r="M25" s="39" t="s">
        <v>112</v>
      </c>
      <c r="N25" s="40" t="s">
        <v>113</v>
      </c>
      <c r="O25" s="39" t="s">
        <v>111</v>
      </c>
      <c r="P25" s="66" t="s">
        <v>112</v>
      </c>
      <c r="Q25" s="63" t="s">
        <v>113</v>
      </c>
      <c r="S25" s="24"/>
    </row>
    <row r="26" spans="2:19" s="24" customFormat="1" ht="16.5" customHeight="1" x14ac:dyDescent="0.25">
      <c r="B26" s="21" t="s">
        <v>114</v>
      </c>
      <c r="C26" s="22" t="e">
        <f>'QP-1 any 1'!#REF!</f>
        <v>#REF!</v>
      </c>
      <c r="D26" s="52">
        <v>1750</v>
      </c>
      <c r="E26" s="22" t="e">
        <f t="shared" ref="E26:E29" si="12">C26*D26</f>
        <v>#REF!</v>
      </c>
      <c r="F26" s="41" t="e">
        <f>'QP-1 any 2'!#REF!</f>
        <v>#REF!</v>
      </c>
      <c r="G26" s="52">
        <v>1750</v>
      </c>
      <c r="H26" s="22" t="e">
        <f t="shared" ref="H26:H29" si="13">F26*G26</f>
        <v>#REF!</v>
      </c>
      <c r="I26" s="41" t="e">
        <f>'QP-1 any 3'!#REF!</f>
        <v>#REF!</v>
      </c>
      <c r="J26" s="52">
        <v>1750</v>
      </c>
      <c r="K26" s="22" t="e">
        <f t="shared" ref="K26:K29" si="14">I26*J26</f>
        <v>#REF!</v>
      </c>
      <c r="L26" s="41" t="e">
        <f>#REF!</f>
        <v>#REF!</v>
      </c>
      <c r="M26" s="52">
        <v>1750</v>
      </c>
      <c r="N26" s="22" t="e">
        <f t="shared" ref="N26:N29" si="15">L26*M26</f>
        <v>#REF!</v>
      </c>
      <c r="O26" s="41" t="e">
        <f>#REF!</f>
        <v>#REF!</v>
      </c>
      <c r="P26" s="67">
        <v>1750</v>
      </c>
      <c r="Q26" s="64" t="e">
        <f t="shared" ref="Q26:Q29" si="16">O26*P26</f>
        <v>#REF!</v>
      </c>
      <c r="S26" s="59" t="e">
        <f t="shared" ref="S26:S29" si="17">AVERAGE(E26,H26,K26,N26,Q26)</f>
        <v>#REF!</v>
      </c>
    </row>
    <row r="27" spans="2:19" s="24" customFormat="1" ht="16.5" customHeight="1" x14ac:dyDescent="0.25">
      <c r="B27" s="21" t="s">
        <v>125</v>
      </c>
      <c r="C27" s="22" t="e">
        <f>'QP-1 any 1'!#REF!</f>
        <v>#REF!</v>
      </c>
      <c r="D27" s="52">
        <v>3500</v>
      </c>
      <c r="E27" s="22" t="e">
        <f t="shared" si="12"/>
        <v>#REF!</v>
      </c>
      <c r="F27" s="41" t="e">
        <f>'QP-1 any 2'!#REF!</f>
        <v>#REF!</v>
      </c>
      <c r="G27" s="52">
        <f>2*1750</f>
        <v>3500</v>
      </c>
      <c r="H27" s="22" t="e">
        <f t="shared" si="13"/>
        <v>#REF!</v>
      </c>
      <c r="I27" s="41" t="e">
        <f>'QP-1 any 3'!#REF!</f>
        <v>#REF!</v>
      </c>
      <c r="J27" s="52">
        <f>2*1750</f>
        <v>3500</v>
      </c>
      <c r="K27" s="22" t="e">
        <f t="shared" si="14"/>
        <v>#REF!</v>
      </c>
      <c r="L27" s="41" t="e">
        <f>#REF!</f>
        <v>#REF!</v>
      </c>
      <c r="M27" s="52">
        <f>2*1750</f>
        <v>3500</v>
      </c>
      <c r="N27" s="22" t="e">
        <f t="shared" si="15"/>
        <v>#REF!</v>
      </c>
      <c r="O27" s="41" t="e">
        <f>#REF!</f>
        <v>#REF!</v>
      </c>
      <c r="P27" s="67">
        <f>2*1750</f>
        <v>3500</v>
      </c>
      <c r="Q27" s="64" t="e">
        <f t="shared" si="16"/>
        <v>#REF!</v>
      </c>
      <c r="S27" s="60" t="e">
        <f t="shared" si="17"/>
        <v>#REF!</v>
      </c>
    </row>
    <row r="28" spans="2:19" s="24" customFormat="1" ht="16.5" customHeight="1" x14ac:dyDescent="0.25">
      <c r="B28" s="21" t="s">
        <v>117</v>
      </c>
      <c r="C28" s="22" t="e">
        <f>'QP-1 any 1'!#REF!</f>
        <v>#REF!</v>
      </c>
      <c r="D28" s="52">
        <v>24</v>
      </c>
      <c r="E28" s="22" t="e">
        <f t="shared" si="12"/>
        <v>#REF!</v>
      </c>
      <c r="F28" s="41" t="e">
        <f>'QP-1 any 2'!#REF!</f>
        <v>#REF!</v>
      </c>
      <c r="G28" s="52">
        <v>24</v>
      </c>
      <c r="H28" s="22" t="e">
        <f t="shared" si="13"/>
        <v>#REF!</v>
      </c>
      <c r="I28" s="41" t="e">
        <f>'QP-1 any 3'!#REF!</f>
        <v>#REF!</v>
      </c>
      <c r="J28" s="52">
        <v>24</v>
      </c>
      <c r="K28" s="22" t="e">
        <f t="shared" si="14"/>
        <v>#REF!</v>
      </c>
      <c r="L28" s="41" t="e">
        <f>#REF!</f>
        <v>#REF!</v>
      </c>
      <c r="M28" s="52">
        <v>24</v>
      </c>
      <c r="N28" s="22" t="e">
        <f t="shared" si="15"/>
        <v>#REF!</v>
      </c>
      <c r="O28" s="41" t="e">
        <f>#REF!</f>
        <v>#REF!</v>
      </c>
      <c r="P28" s="67">
        <v>24</v>
      </c>
      <c r="Q28" s="64" t="e">
        <f t="shared" si="16"/>
        <v>#REF!</v>
      </c>
      <c r="S28" s="60" t="e">
        <f t="shared" si="17"/>
        <v>#REF!</v>
      </c>
    </row>
    <row r="29" spans="2:19" s="24" customFormat="1" ht="16.5" customHeight="1" thickBot="1" x14ac:dyDescent="0.3">
      <c r="B29" s="68" t="s">
        <v>126</v>
      </c>
      <c r="C29" s="69">
        <v>200000</v>
      </c>
      <c r="D29" s="74">
        <v>1</v>
      </c>
      <c r="E29" s="69">
        <f t="shared" si="12"/>
        <v>200000</v>
      </c>
      <c r="F29" s="71">
        <f>C29*1.03</f>
        <v>206000</v>
      </c>
      <c r="G29" s="70">
        <v>1</v>
      </c>
      <c r="H29" s="69">
        <f t="shared" si="13"/>
        <v>206000</v>
      </c>
      <c r="I29" s="71">
        <f>F29*1.03</f>
        <v>212180</v>
      </c>
      <c r="J29" s="70">
        <v>1</v>
      </c>
      <c r="K29" s="69">
        <f t="shared" si="14"/>
        <v>212180</v>
      </c>
      <c r="L29" s="71">
        <f>I29*1.03</f>
        <v>218545.4</v>
      </c>
      <c r="M29" s="70">
        <v>1</v>
      </c>
      <c r="N29" s="69">
        <f t="shared" si="15"/>
        <v>218545.4</v>
      </c>
      <c r="O29" s="71">
        <f>L29*1.03</f>
        <v>225101.76199999999</v>
      </c>
      <c r="P29" s="72">
        <v>1</v>
      </c>
      <c r="Q29" s="64">
        <f t="shared" si="16"/>
        <v>225101.76199999999</v>
      </c>
      <c r="S29" s="60">
        <f t="shared" si="17"/>
        <v>212365.43239999999</v>
      </c>
    </row>
    <row r="30" spans="2:19" ht="16.5" hidden="1" customHeight="1" thickBot="1" x14ac:dyDescent="0.3">
      <c r="B30" s="65" t="s">
        <v>127</v>
      </c>
      <c r="C30" s="103" t="e">
        <f>SUM(E26:E29)</f>
        <v>#REF!</v>
      </c>
      <c r="D30" s="103"/>
      <c r="E30" s="103"/>
      <c r="F30" s="103" t="e">
        <f>SUM(H26:H29)</f>
        <v>#REF!</v>
      </c>
      <c r="G30" s="103"/>
      <c r="H30" s="103"/>
      <c r="I30" s="103" t="e">
        <f>SUM(K26:K29)</f>
        <v>#REF!</v>
      </c>
      <c r="J30" s="103"/>
      <c r="K30" s="103"/>
      <c r="L30" s="103" t="e">
        <f>SUM(N26:N29)</f>
        <v>#REF!</v>
      </c>
      <c r="M30" s="103"/>
      <c r="N30" s="103"/>
      <c r="O30" s="103" t="e">
        <f>SUM(Q26:Q29)</f>
        <v>#REF!</v>
      </c>
      <c r="P30" s="103"/>
      <c r="Q30" s="104"/>
      <c r="R30" s="51"/>
      <c r="S30" s="61" t="e">
        <f>AVERAGE(C30,F30,I30:Q30)</f>
        <v>#REF!</v>
      </c>
    </row>
    <row r="31" spans="2:19" s="24" customFormat="1" ht="16.5" customHeight="1" thickBot="1" x14ac:dyDescent="0.3">
      <c r="B31" s="19"/>
      <c r="C31" s="19"/>
      <c r="D31" s="19"/>
      <c r="E31" s="20"/>
      <c r="F31" s="20"/>
      <c r="G31" s="20"/>
      <c r="H31" s="20"/>
      <c r="I31" s="20"/>
      <c r="J31" s="20"/>
      <c r="K31" s="20"/>
      <c r="L31" s="20"/>
      <c r="M31" s="20"/>
      <c r="N31" s="20"/>
      <c r="O31" s="20"/>
      <c r="P31" s="20"/>
      <c r="Q31" s="20"/>
    </row>
    <row r="32" spans="2:19" s="24" customFormat="1" ht="16.5" customHeight="1" x14ac:dyDescent="0.25">
      <c r="B32" s="37" t="s">
        <v>128</v>
      </c>
      <c r="C32" s="53"/>
      <c r="D32" s="53"/>
      <c r="E32" s="54"/>
      <c r="F32" s="54"/>
      <c r="G32" s="54"/>
      <c r="H32" s="54"/>
      <c r="I32" s="54"/>
      <c r="J32" s="54"/>
      <c r="K32" s="54"/>
      <c r="L32" s="54"/>
      <c r="M32" s="54"/>
      <c r="N32" s="54"/>
      <c r="O32" s="54"/>
      <c r="P32" s="55"/>
      <c r="Q32" s="62"/>
    </row>
    <row r="33" spans="2:19" ht="16.5" customHeight="1" thickBot="1" x14ac:dyDescent="0.3">
      <c r="B33" s="56"/>
      <c r="C33" s="39" t="s">
        <v>111</v>
      </c>
      <c r="D33" s="39" t="s">
        <v>112</v>
      </c>
      <c r="E33" s="40" t="s">
        <v>113</v>
      </c>
      <c r="F33" s="39" t="s">
        <v>111</v>
      </c>
      <c r="G33" s="39" t="s">
        <v>112</v>
      </c>
      <c r="H33" s="40" t="s">
        <v>113</v>
      </c>
      <c r="I33" s="39" t="s">
        <v>111</v>
      </c>
      <c r="J33" s="39" t="s">
        <v>112</v>
      </c>
      <c r="K33" s="40" t="s">
        <v>113</v>
      </c>
      <c r="L33" s="39" t="s">
        <v>111</v>
      </c>
      <c r="M33" s="39" t="s">
        <v>112</v>
      </c>
      <c r="N33" s="40" t="s">
        <v>113</v>
      </c>
      <c r="O33" s="39" t="s">
        <v>111</v>
      </c>
      <c r="P33" s="66" t="s">
        <v>112</v>
      </c>
      <c r="Q33" s="63" t="s">
        <v>113</v>
      </c>
      <c r="S33" s="24"/>
    </row>
    <row r="34" spans="2:19" s="24" customFormat="1" ht="16.5" customHeight="1" x14ac:dyDescent="0.25">
      <c r="B34" s="21" t="s">
        <v>129</v>
      </c>
      <c r="C34" s="22" t="e">
        <f>'QP-1 any 1'!#REF!</f>
        <v>#REF!</v>
      </c>
      <c r="D34" s="52">
        <v>3500</v>
      </c>
      <c r="E34" s="22" t="e">
        <f t="shared" ref="E34:E36" si="18">C34*D34</f>
        <v>#REF!</v>
      </c>
      <c r="F34" s="41" t="e">
        <f>'QP-1 any 2'!#REF!</f>
        <v>#REF!</v>
      </c>
      <c r="G34" s="52">
        <f>2*1750</f>
        <v>3500</v>
      </c>
      <c r="H34" s="22" t="e">
        <f t="shared" ref="H34:H36" si="19">F34*G34</f>
        <v>#REF!</v>
      </c>
      <c r="I34" s="41" t="e">
        <f>'QP-1 any 3'!#REF!</f>
        <v>#REF!</v>
      </c>
      <c r="J34" s="52">
        <f>2*1750</f>
        <v>3500</v>
      </c>
      <c r="K34" s="22" t="e">
        <f t="shared" ref="K34:K36" si="20">I34*J34</f>
        <v>#REF!</v>
      </c>
      <c r="L34" s="41" t="e">
        <f>#REF!</f>
        <v>#REF!</v>
      </c>
      <c r="M34" s="52">
        <f>2*1750</f>
        <v>3500</v>
      </c>
      <c r="N34" s="22" t="e">
        <f t="shared" ref="N34:N36" si="21">L34*M34</f>
        <v>#REF!</v>
      </c>
      <c r="O34" s="41" t="e">
        <f>#REF!</f>
        <v>#REF!</v>
      </c>
      <c r="P34" s="67">
        <f>2*1750</f>
        <v>3500</v>
      </c>
      <c r="Q34" s="64" t="e">
        <f t="shared" ref="Q34:Q36" si="22">O34*P34</f>
        <v>#REF!</v>
      </c>
      <c r="S34" s="59" t="e">
        <f t="shared" ref="S34:S36" si="23">AVERAGE(E34,H34,K34,N34,Q34)</f>
        <v>#REF!</v>
      </c>
    </row>
    <row r="35" spans="2:19" s="24" customFormat="1" ht="16.5" customHeight="1" x14ac:dyDescent="0.25">
      <c r="B35" s="21" t="s">
        <v>117</v>
      </c>
      <c r="C35" s="22" t="e">
        <f>'QP-1 any 1'!#REF!</f>
        <v>#REF!</v>
      </c>
      <c r="D35" s="52">
        <v>12</v>
      </c>
      <c r="E35" s="22" t="e">
        <f t="shared" si="18"/>
        <v>#REF!</v>
      </c>
      <c r="F35" s="41" t="e">
        <f>'QP-1 any 2'!#REF!</f>
        <v>#REF!</v>
      </c>
      <c r="G35" s="52">
        <v>12</v>
      </c>
      <c r="H35" s="22" t="e">
        <f t="shared" si="19"/>
        <v>#REF!</v>
      </c>
      <c r="I35" s="41" t="e">
        <f>'QP-1 any 3'!#REF!</f>
        <v>#REF!</v>
      </c>
      <c r="J35" s="52">
        <v>12</v>
      </c>
      <c r="K35" s="22" t="e">
        <f t="shared" si="20"/>
        <v>#REF!</v>
      </c>
      <c r="L35" s="41" t="e">
        <f>#REF!</f>
        <v>#REF!</v>
      </c>
      <c r="M35" s="52">
        <v>12</v>
      </c>
      <c r="N35" s="22" t="e">
        <f t="shared" si="21"/>
        <v>#REF!</v>
      </c>
      <c r="O35" s="41" t="e">
        <f>#REF!</f>
        <v>#REF!</v>
      </c>
      <c r="P35" s="67">
        <v>12</v>
      </c>
      <c r="Q35" s="64" t="e">
        <f t="shared" si="22"/>
        <v>#REF!</v>
      </c>
      <c r="S35" s="60" t="e">
        <f t="shared" si="23"/>
        <v>#REF!</v>
      </c>
    </row>
    <row r="36" spans="2:19" s="24" customFormat="1" ht="16.5" customHeight="1" thickBot="1" x14ac:dyDescent="0.3">
      <c r="B36" s="68" t="s">
        <v>130</v>
      </c>
      <c r="C36" s="69">
        <v>350000</v>
      </c>
      <c r="D36" s="74">
        <v>1</v>
      </c>
      <c r="E36" s="69">
        <f t="shared" si="18"/>
        <v>350000</v>
      </c>
      <c r="F36" s="71">
        <f>C36*1.03</f>
        <v>360500</v>
      </c>
      <c r="G36" s="70">
        <v>1</v>
      </c>
      <c r="H36" s="69">
        <f t="shared" si="19"/>
        <v>360500</v>
      </c>
      <c r="I36" s="71">
        <f>F36*1.03</f>
        <v>371315</v>
      </c>
      <c r="J36" s="70">
        <v>1</v>
      </c>
      <c r="K36" s="69">
        <f t="shared" si="20"/>
        <v>371315</v>
      </c>
      <c r="L36" s="71">
        <f>I36*1.03</f>
        <v>382454.45</v>
      </c>
      <c r="M36" s="70">
        <v>1</v>
      </c>
      <c r="N36" s="69">
        <f t="shared" si="21"/>
        <v>382454.45</v>
      </c>
      <c r="O36" s="71">
        <f>L36*1.03</f>
        <v>393928.08350000001</v>
      </c>
      <c r="P36" s="72">
        <v>1</v>
      </c>
      <c r="Q36" s="64">
        <f t="shared" si="22"/>
        <v>393928.08350000001</v>
      </c>
      <c r="S36" s="60">
        <f t="shared" si="23"/>
        <v>371639.50669999997</v>
      </c>
    </row>
    <row r="37" spans="2:19" ht="16.5" hidden="1" customHeight="1" thickBot="1" x14ac:dyDescent="0.3">
      <c r="B37" s="65" t="s">
        <v>131</v>
      </c>
      <c r="C37" s="103" t="e">
        <f>SUM(E34:E36)</f>
        <v>#REF!</v>
      </c>
      <c r="D37" s="103"/>
      <c r="E37" s="103"/>
      <c r="F37" s="103" t="e">
        <f>SUM(H34:H36)</f>
        <v>#REF!</v>
      </c>
      <c r="G37" s="103"/>
      <c r="H37" s="103"/>
      <c r="I37" s="103" t="e">
        <f>SUM(K34:K36)</f>
        <v>#REF!</v>
      </c>
      <c r="J37" s="103"/>
      <c r="K37" s="103"/>
      <c r="L37" s="103" t="e">
        <f>SUM(N34:N36)</f>
        <v>#REF!</v>
      </c>
      <c r="M37" s="103"/>
      <c r="N37" s="103"/>
      <c r="O37" s="103" t="e">
        <f>SUM(Q34:Q36)</f>
        <v>#REF!</v>
      </c>
      <c r="P37" s="103"/>
      <c r="Q37" s="104"/>
      <c r="R37" s="51"/>
      <c r="S37" s="61" t="e">
        <f>AVERAGE(C37,F37,I37:Q37)</f>
        <v>#REF!</v>
      </c>
    </row>
    <row r="38" spans="2:19" s="24" customFormat="1" ht="16.5" hidden="1" customHeight="1" thickBot="1" x14ac:dyDescent="0.3">
      <c r="B38" s="19"/>
      <c r="C38" s="19"/>
      <c r="D38" s="19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</row>
    <row r="39" spans="2:19" s="25" customFormat="1" ht="16.5" hidden="1" customHeight="1" x14ac:dyDescent="0.25">
      <c r="B39" s="37" t="s">
        <v>132</v>
      </c>
      <c r="C39" s="110" t="e">
        <f>C13+C22+C30+C37</f>
        <v>#REF!</v>
      </c>
      <c r="D39" s="110"/>
      <c r="E39" s="110"/>
      <c r="F39" s="110" t="e">
        <f>F13+F22+F30+F37</f>
        <v>#REF!</v>
      </c>
      <c r="G39" s="110"/>
      <c r="H39" s="110"/>
      <c r="I39" s="110" t="e">
        <f>I13+I22+I30+I37</f>
        <v>#REF!</v>
      </c>
      <c r="J39" s="110"/>
      <c r="K39" s="110"/>
      <c r="L39" s="110" t="e">
        <f>L13+L22+L30+L37</f>
        <v>#REF!</v>
      </c>
      <c r="M39" s="110"/>
      <c r="N39" s="110"/>
      <c r="O39" s="110" t="e">
        <f>O13+O22+O30+O37</f>
        <v>#REF!</v>
      </c>
      <c r="P39" s="110"/>
      <c r="Q39" s="111"/>
    </row>
    <row r="40" spans="2:19" s="25" customFormat="1" ht="16.5" hidden="1" customHeight="1" x14ac:dyDescent="0.25">
      <c r="B40" s="58" t="s">
        <v>133</v>
      </c>
      <c r="C40" s="112" t="e">
        <f>C39+F39+I39+L39+O39</f>
        <v>#REF!</v>
      </c>
      <c r="D40" s="112"/>
      <c r="E40" s="112"/>
      <c r="F40" s="112"/>
      <c r="G40" s="112"/>
      <c r="H40" s="112"/>
      <c r="I40" s="112"/>
      <c r="J40" s="112"/>
      <c r="K40" s="112"/>
      <c r="L40" s="112"/>
      <c r="M40" s="112"/>
      <c r="N40" s="112"/>
      <c r="O40" s="112"/>
      <c r="P40" s="112"/>
      <c r="Q40" s="113"/>
    </row>
    <row r="41" spans="2:19" s="25" customFormat="1" ht="16.5" hidden="1" customHeight="1" thickBot="1" x14ac:dyDescent="0.3">
      <c r="B41" s="38" t="s">
        <v>134</v>
      </c>
      <c r="C41" s="105" t="e">
        <f>C40*1.21</f>
        <v>#REF!</v>
      </c>
      <c r="D41" s="105"/>
      <c r="E41" s="105"/>
      <c r="F41" s="105"/>
      <c r="G41" s="105"/>
      <c r="H41" s="105"/>
      <c r="I41" s="105"/>
      <c r="J41" s="105"/>
      <c r="K41" s="105"/>
      <c r="L41" s="105"/>
      <c r="M41" s="105"/>
      <c r="N41" s="105"/>
      <c r="O41" s="105"/>
      <c r="P41" s="105"/>
      <c r="Q41" s="106"/>
    </row>
    <row r="42" spans="2:19" ht="16.5" customHeight="1" x14ac:dyDescent="0.25">
      <c r="E42" s="107"/>
      <c r="F42" s="107"/>
      <c r="G42" s="107"/>
      <c r="H42" s="107"/>
      <c r="I42" s="107"/>
      <c r="J42" s="107"/>
      <c r="K42" s="107"/>
      <c r="L42" s="35"/>
      <c r="M42" s="15"/>
      <c r="N42" s="15"/>
      <c r="O42" s="15"/>
      <c r="P42" s="15"/>
      <c r="Q42" s="15"/>
    </row>
    <row r="43" spans="2:19" ht="16.5" customHeight="1" x14ac:dyDescent="0.25">
      <c r="E43" s="108"/>
      <c r="F43" s="108"/>
      <c r="G43" s="108"/>
      <c r="H43" s="108"/>
      <c r="I43" s="108"/>
      <c r="J43" s="108"/>
      <c r="K43" s="108"/>
      <c r="L43" s="36"/>
      <c r="M43" s="15"/>
      <c r="N43" s="15"/>
      <c r="O43" s="15"/>
      <c r="P43" s="15"/>
      <c r="Q43" s="15"/>
    </row>
    <row r="44" spans="2:19" ht="16.5" customHeight="1" x14ac:dyDescent="0.25">
      <c r="E44" s="109"/>
      <c r="F44" s="109"/>
      <c r="G44" s="109"/>
      <c r="H44" s="109"/>
      <c r="I44" s="109"/>
      <c r="J44" s="109"/>
      <c r="K44" s="109"/>
      <c r="L44" s="35"/>
      <c r="M44" s="15"/>
      <c r="N44" s="15"/>
      <c r="O44" s="15"/>
      <c r="P44" s="15"/>
      <c r="Q44" s="15"/>
    </row>
    <row r="45" spans="2:19" ht="16.5" customHeight="1" x14ac:dyDescent="0.25"/>
    <row r="46" spans="2:19" ht="16.5" customHeight="1" x14ac:dyDescent="0.25"/>
    <row r="47" spans="2:19" ht="16.5" customHeight="1" x14ac:dyDescent="0.25"/>
    <row r="48" spans="2:19" ht="16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</sheetData>
  <sheetProtection algorithmName="SHA-512" hashValue="q5KQmf00bTJvULPqqzJJcNjUF5kAyWJLoBcVHhtSy0E7H1YWz9HczwAUXE5snGVx8niOt0eztIRlVlzv/Vo3xw==" saltValue="9LZrmPtC1CPZKHZUoBdrAQ==" spinCount="100000" sheet="1" objects="1" scenarios="1"/>
  <mergeCells count="37">
    <mergeCell ref="C41:Q41"/>
    <mergeCell ref="E42:K42"/>
    <mergeCell ref="E43:K43"/>
    <mergeCell ref="E44:K44"/>
    <mergeCell ref="C39:E39"/>
    <mergeCell ref="F39:H39"/>
    <mergeCell ref="I39:K39"/>
    <mergeCell ref="L39:N39"/>
    <mergeCell ref="O39:Q39"/>
    <mergeCell ref="C40:Q40"/>
    <mergeCell ref="C30:E30"/>
    <mergeCell ref="F30:H30"/>
    <mergeCell ref="I30:K30"/>
    <mergeCell ref="L30:N30"/>
    <mergeCell ref="O30:Q30"/>
    <mergeCell ref="C37:E37"/>
    <mergeCell ref="F37:H37"/>
    <mergeCell ref="I37:K37"/>
    <mergeCell ref="L37:N37"/>
    <mergeCell ref="O37:Q37"/>
    <mergeCell ref="C13:E13"/>
    <mergeCell ref="F13:H13"/>
    <mergeCell ref="I13:K13"/>
    <mergeCell ref="L13:N13"/>
    <mergeCell ref="O13:Q13"/>
    <mergeCell ref="C22:E22"/>
    <mergeCell ref="F22:H22"/>
    <mergeCell ref="I22:K22"/>
    <mergeCell ref="L22:N22"/>
    <mergeCell ref="O22:Q22"/>
    <mergeCell ref="B2:Q2"/>
    <mergeCell ref="S2:S3"/>
    <mergeCell ref="C3:E3"/>
    <mergeCell ref="F3:H3"/>
    <mergeCell ref="I3:K3"/>
    <mergeCell ref="L3:N3"/>
    <mergeCell ref="O3:Q3"/>
  </mergeCells>
  <pageMargins left="0.7" right="0.7" top="0.75" bottom="0.75" header="0.3" footer="0.3"/>
  <pageSetup paperSize="9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B1:L54"/>
  <sheetViews>
    <sheetView showGridLines="0" zoomScaleNormal="100" workbookViewId="0">
      <pane ySplit="3" topLeftCell="A4" activePane="bottomLeft" state="frozen"/>
      <selection activeCell="B3" sqref="B1:B1048576"/>
      <selection pane="bottomLeft" activeCell="C21" sqref="C21"/>
    </sheetView>
  </sheetViews>
  <sheetFormatPr baseColWidth="10" defaultColWidth="12.5703125" defaultRowHeight="12.75" x14ac:dyDescent="0.25"/>
  <cols>
    <col min="1" max="1" width="12.5703125" style="15"/>
    <col min="2" max="2" width="133.5703125" style="3" bestFit="1" customWidth="1"/>
    <col min="3" max="3" width="12" style="3" customWidth="1"/>
    <col min="4" max="4" width="10.5703125" style="3" bestFit="1" customWidth="1"/>
    <col min="5" max="5" width="13.42578125" style="16" customWidth="1"/>
    <col min="6" max="6" width="12" style="16" customWidth="1"/>
    <col min="7" max="7" width="10.5703125" style="16" bestFit="1" customWidth="1"/>
    <col min="8" max="8" width="12.7109375" style="16" customWidth="1"/>
    <col min="9" max="9" width="12" style="16" customWidth="1"/>
    <col min="10" max="10" width="10.5703125" style="16" bestFit="1" customWidth="1"/>
    <col min="11" max="11" width="12.7109375" style="16" customWidth="1"/>
    <col min="12" max="12" width="13.140625" style="15" hidden="1" customWidth="1"/>
    <col min="13" max="16384" width="12.5703125" style="15"/>
  </cols>
  <sheetData>
    <row r="1" spans="2:12" ht="2.4500000000000002" customHeight="1" thickBot="1" x14ac:dyDescent="0.3"/>
    <row r="2" spans="2:12" ht="16.5" customHeight="1" x14ac:dyDescent="0.25">
      <c r="B2" s="85" t="s">
        <v>102</v>
      </c>
      <c r="C2" s="86"/>
      <c r="D2" s="86"/>
      <c r="E2" s="86"/>
      <c r="F2" s="86"/>
      <c r="G2" s="86"/>
      <c r="H2" s="86"/>
      <c r="I2" s="86"/>
      <c r="J2" s="86"/>
      <c r="K2" s="86"/>
      <c r="L2" s="99" t="s">
        <v>103</v>
      </c>
    </row>
    <row r="3" spans="2:12" s="7" customFormat="1" ht="16.5" customHeight="1" thickBot="1" x14ac:dyDescent="0.3">
      <c r="B3" s="18" t="s">
        <v>104</v>
      </c>
      <c r="C3" s="101" t="s">
        <v>105</v>
      </c>
      <c r="D3" s="101"/>
      <c r="E3" s="101"/>
      <c r="F3" s="101" t="s">
        <v>106</v>
      </c>
      <c r="G3" s="101"/>
      <c r="H3" s="101"/>
      <c r="I3" s="101" t="s">
        <v>107</v>
      </c>
      <c r="J3" s="101"/>
      <c r="K3" s="101"/>
      <c r="L3" s="100"/>
    </row>
    <row r="4" spans="2:12" s="7" customFormat="1" ht="7.5" customHeight="1" x14ac:dyDescent="0.25">
      <c r="B4" s="19"/>
      <c r="C4" s="19"/>
      <c r="D4" s="19"/>
      <c r="E4" s="20"/>
      <c r="F4" s="20"/>
      <c r="G4" s="20"/>
      <c r="H4" s="20"/>
      <c r="I4" s="20"/>
      <c r="J4" s="20"/>
      <c r="K4" s="20"/>
    </row>
    <row r="5" spans="2:12" s="24" customFormat="1" ht="7.5" customHeight="1" thickBot="1" x14ac:dyDescent="0.3">
      <c r="B5" s="19"/>
      <c r="C5" s="19"/>
      <c r="D5" s="19"/>
      <c r="E5" s="20"/>
      <c r="F5" s="20"/>
      <c r="G5" s="20"/>
      <c r="H5" s="20"/>
      <c r="I5" s="20"/>
      <c r="J5" s="20"/>
      <c r="K5" s="20"/>
    </row>
    <row r="6" spans="2:12" s="24" customFormat="1" ht="16.5" customHeight="1" x14ac:dyDescent="0.25">
      <c r="B6" s="37" t="s">
        <v>110</v>
      </c>
      <c r="C6" s="53"/>
      <c r="D6" s="53"/>
      <c r="E6" s="54"/>
      <c r="F6" s="54"/>
      <c r="G6" s="54"/>
      <c r="H6" s="54"/>
      <c r="I6" s="54"/>
      <c r="J6" s="54"/>
      <c r="K6" s="54"/>
    </row>
    <row r="7" spans="2:12" ht="16.5" customHeight="1" thickBot="1" x14ac:dyDescent="0.3">
      <c r="B7" s="56"/>
      <c r="C7" s="39" t="s">
        <v>111</v>
      </c>
      <c r="D7" s="39" t="s">
        <v>112</v>
      </c>
      <c r="E7" s="40" t="s">
        <v>113</v>
      </c>
      <c r="F7" s="39" t="s">
        <v>111</v>
      </c>
      <c r="G7" s="39" t="s">
        <v>112</v>
      </c>
      <c r="H7" s="40" t="s">
        <v>113</v>
      </c>
      <c r="I7" s="39" t="s">
        <v>111</v>
      </c>
      <c r="J7" s="39" t="s">
        <v>112</v>
      </c>
      <c r="K7" s="40" t="s">
        <v>113</v>
      </c>
      <c r="L7" s="24"/>
    </row>
    <row r="8" spans="2:12" s="24" customFormat="1" ht="16.5" customHeight="1" x14ac:dyDescent="0.25">
      <c r="B8" s="21" t="s">
        <v>114</v>
      </c>
      <c r="C8" s="22">
        <f>'Ma d''obra'!D3</f>
        <v>0</v>
      </c>
      <c r="D8" s="52">
        <v>1750</v>
      </c>
      <c r="E8" s="22">
        <f t="shared" ref="E8:E12" si="0">C8*D8</f>
        <v>0</v>
      </c>
      <c r="F8" s="22">
        <f>'Ma d''obra'!E3</f>
        <v>0</v>
      </c>
      <c r="G8" s="52">
        <v>1750</v>
      </c>
      <c r="H8" s="22">
        <f t="shared" ref="H8:H12" si="1">F8*G8</f>
        <v>0</v>
      </c>
      <c r="I8" s="22">
        <f>'Ma d''obra'!F3</f>
        <v>0</v>
      </c>
      <c r="J8" s="52">
        <v>1750</v>
      </c>
      <c r="K8" s="22">
        <f t="shared" ref="K8:K12" si="2">I8*J8</f>
        <v>0</v>
      </c>
      <c r="L8" s="59" t="e">
        <f>AVERAGE(E8,H8,K8,#REF!,#REF!)</f>
        <v>#REF!</v>
      </c>
    </row>
    <row r="9" spans="2:12" s="24" customFormat="1" ht="16.5" customHeight="1" x14ac:dyDescent="0.25">
      <c r="B9" s="21" t="s">
        <v>115</v>
      </c>
      <c r="C9" s="22">
        <f>'Ma d''obra'!D4</f>
        <v>0</v>
      </c>
      <c r="D9" s="52">
        <v>1750</v>
      </c>
      <c r="E9" s="22">
        <f t="shared" si="0"/>
        <v>0</v>
      </c>
      <c r="F9" s="22">
        <f>'Ma d''obra'!E4</f>
        <v>0</v>
      </c>
      <c r="G9" s="52">
        <v>1750</v>
      </c>
      <c r="H9" s="22">
        <f t="shared" si="1"/>
        <v>0</v>
      </c>
      <c r="I9" s="22">
        <f>'Ma d''obra'!F4</f>
        <v>0</v>
      </c>
      <c r="J9" s="52">
        <v>1750</v>
      </c>
      <c r="K9" s="22">
        <f t="shared" si="2"/>
        <v>0</v>
      </c>
      <c r="L9" s="60" t="e">
        <f>AVERAGE(E9,H9,K9,#REF!,#REF!)</f>
        <v>#REF!</v>
      </c>
    </row>
    <row r="10" spans="2:12" s="24" customFormat="1" ht="16.5" customHeight="1" x14ac:dyDescent="0.25">
      <c r="B10" s="21" t="s">
        <v>116</v>
      </c>
      <c r="C10" s="22">
        <f>'Ma d''obra'!D4</f>
        <v>0</v>
      </c>
      <c r="D10" s="52">
        <v>1750</v>
      </c>
      <c r="E10" s="22">
        <f t="shared" si="0"/>
        <v>0</v>
      </c>
      <c r="F10" s="22">
        <f>'Ma d''obra'!E4</f>
        <v>0</v>
      </c>
      <c r="G10" s="52">
        <v>1750</v>
      </c>
      <c r="H10" s="22">
        <f t="shared" si="1"/>
        <v>0</v>
      </c>
      <c r="I10" s="22">
        <f>'Ma d''obra'!F4</f>
        <v>0</v>
      </c>
      <c r="J10" s="52">
        <v>1750</v>
      </c>
      <c r="K10" s="22">
        <f t="shared" si="2"/>
        <v>0</v>
      </c>
      <c r="L10" s="60" t="e">
        <f>AVERAGE(E10,H10,K10,#REF!,#REF!)</f>
        <v>#REF!</v>
      </c>
    </row>
    <row r="11" spans="2:12" s="24" customFormat="1" ht="16.5" customHeight="1" x14ac:dyDescent="0.25">
      <c r="B11" s="21" t="s">
        <v>117</v>
      </c>
      <c r="C11" s="22">
        <f>'Ma d''obra'!D5</f>
        <v>0</v>
      </c>
      <c r="D11" s="52">
        <v>24</v>
      </c>
      <c r="E11" s="22">
        <f t="shared" si="0"/>
        <v>0</v>
      </c>
      <c r="F11" s="22">
        <f>'Ma d''obra'!E5</f>
        <v>0</v>
      </c>
      <c r="G11" s="52">
        <v>24</v>
      </c>
      <c r="H11" s="22">
        <f t="shared" si="1"/>
        <v>0</v>
      </c>
      <c r="I11" s="22">
        <f>'Ma d''obra'!F5</f>
        <v>0</v>
      </c>
      <c r="J11" s="52">
        <v>24</v>
      </c>
      <c r="K11" s="22">
        <f t="shared" si="2"/>
        <v>0</v>
      </c>
      <c r="L11" s="60" t="e">
        <f>AVERAGE(E11,H11,K11,#REF!,#REF!)</f>
        <v>#REF!</v>
      </c>
    </row>
    <row r="12" spans="2:12" s="24" customFormat="1" ht="16.5" customHeight="1" x14ac:dyDescent="0.25">
      <c r="B12" s="21" t="s">
        <v>118</v>
      </c>
      <c r="C12" s="22">
        <v>350000</v>
      </c>
      <c r="D12" s="52">
        <v>1</v>
      </c>
      <c r="E12" s="22">
        <f t="shared" si="0"/>
        <v>350000</v>
      </c>
      <c r="F12" s="41">
        <f>C12*1.03</f>
        <v>360500</v>
      </c>
      <c r="G12" s="52">
        <v>1</v>
      </c>
      <c r="H12" s="22">
        <f t="shared" si="1"/>
        <v>360500</v>
      </c>
      <c r="I12" s="41">
        <f>F12*1.03</f>
        <v>371315</v>
      </c>
      <c r="J12" s="52">
        <v>1</v>
      </c>
      <c r="K12" s="22">
        <f t="shared" si="2"/>
        <v>371315</v>
      </c>
      <c r="L12" s="60" t="e">
        <f>AVERAGE(E12,H12,K12,#REF!,#REF!)</f>
        <v>#REF!</v>
      </c>
    </row>
    <row r="13" spans="2:12" ht="16.5" customHeight="1" thickBot="1" x14ac:dyDescent="0.3">
      <c r="B13" s="23" t="s">
        <v>119</v>
      </c>
      <c r="C13" s="114">
        <f>SUM(E8:E12)</f>
        <v>350000</v>
      </c>
      <c r="D13" s="114"/>
      <c r="E13" s="114"/>
      <c r="F13" s="114">
        <f>SUM(H8:H12)</f>
        <v>360500</v>
      </c>
      <c r="G13" s="114"/>
      <c r="H13" s="114"/>
      <c r="I13" s="114">
        <f>SUM(K8:K12)</f>
        <v>371315</v>
      </c>
      <c r="J13" s="114"/>
      <c r="K13" s="114"/>
      <c r="L13" s="61">
        <f>AVERAGE(C13,F13,I13:K13)</f>
        <v>360605</v>
      </c>
    </row>
    <row r="14" spans="2:12" s="24" customFormat="1" ht="7.5" customHeight="1" x14ac:dyDescent="0.25">
      <c r="B14" s="19"/>
      <c r="C14" s="19"/>
      <c r="D14" s="19"/>
      <c r="E14" s="20"/>
      <c r="F14" s="20"/>
      <c r="G14" s="20"/>
      <c r="H14" s="20"/>
      <c r="I14" s="20"/>
      <c r="J14" s="20"/>
      <c r="K14" s="20"/>
    </row>
    <row r="15" spans="2:12" s="24" customFormat="1" ht="7.5" customHeight="1" thickBot="1" x14ac:dyDescent="0.3">
      <c r="B15" s="19"/>
      <c r="C15" s="19"/>
      <c r="D15" s="19"/>
      <c r="E15" s="20"/>
      <c r="F15" s="20"/>
      <c r="G15" s="20"/>
      <c r="H15" s="20"/>
      <c r="I15" s="20"/>
      <c r="J15" s="20"/>
      <c r="K15" s="20"/>
    </row>
    <row r="16" spans="2:12" s="24" customFormat="1" ht="16.5" customHeight="1" x14ac:dyDescent="0.25">
      <c r="B16" s="37" t="s">
        <v>120</v>
      </c>
      <c r="C16" s="53"/>
      <c r="D16" s="53"/>
      <c r="E16" s="54"/>
      <c r="F16" s="54"/>
      <c r="G16" s="54"/>
      <c r="H16" s="54"/>
      <c r="I16" s="54"/>
      <c r="J16" s="54"/>
      <c r="K16" s="54"/>
    </row>
    <row r="17" spans="2:12" ht="16.5" customHeight="1" thickBot="1" x14ac:dyDescent="0.3">
      <c r="B17" s="56"/>
      <c r="C17" s="39" t="s">
        <v>111</v>
      </c>
      <c r="D17" s="39" t="s">
        <v>112</v>
      </c>
      <c r="E17" s="40" t="s">
        <v>113</v>
      </c>
      <c r="F17" s="39" t="s">
        <v>111</v>
      </c>
      <c r="G17" s="39" t="s">
        <v>112</v>
      </c>
      <c r="H17" s="40" t="s">
        <v>113</v>
      </c>
      <c r="I17" s="39" t="s">
        <v>111</v>
      </c>
      <c r="J17" s="39" t="s">
        <v>112</v>
      </c>
      <c r="K17" s="40" t="s">
        <v>113</v>
      </c>
      <c r="L17" s="24"/>
    </row>
    <row r="18" spans="2:12" s="24" customFormat="1" ht="16.5" customHeight="1" x14ac:dyDescent="0.25">
      <c r="B18" s="21" t="s">
        <v>114</v>
      </c>
      <c r="C18" s="22">
        <f>'Ma d''obra'!D$3</f>
        <v>0</v>
      </c>
      <c r="D18" s="57">
        <v>1750</v>
      </c>
      <c r="E18" s="22">
        <f t="shared" ref="E18:E21" si="3">C18*D18</f>
        <v>0</v>
      </c>
      <c r="F18" s="22">
        <f>'Ma d''obra'!E3</f>
        <v>0</v>
      </c>
      <c r="G18" s="52">
        <v>1750</v>
      </c>
      <c r="H18" s="22">
        <f t="shared" ref="H18:H20" si="4">F18*G18</f>
        <v>0</v>
      </c>
      <c r="I18" s="22">
        <f>'Ma d''obra'!F3</f>
        <v>0</v>
      </c>
      <c r="J18" s="52">
        <v>1750</v>
      </c>
      <c r="K18" s="22">
        <f t="shared" ref="K18:K21" si="5">I18*J18</f>
        <v>0</v>
      </c>
      <c r="L18" s="59" t="e">
        <f>AVERAGE(E18,H18,K18,#REF!,#REF!)</f>
        <v>#REF!</v>
      </c>
    </row>
    <row r="19" spans="2:12" s="24" customFormat="1" ht="16.5" customHeight="1" x14ac:dyDescent="0.25">
      <c r="B19" s="21" t="s">
        <v>121</v>
      </c>
      <c r="C19" s="22">
        <f>'Ma d''obra'!D$4</f>
        <v>0</v>
      </c>
      <c r="D19" s="57">
        <f>1750*10</f>
        <v>17500</v>
      </c>
      <c r="E19" s="22">
        <f t="shared" si="3"/>
        <v>0</v>
      </c>
      <c r="F19" s="22">
        <f>'Ma d''obra'!E4</f>
        <v>0</v>
      </c>
      <c r="G19" s="57">
        <f>1750*10</f>
        <v>17500</v>
      </c>
      <c r="H19" s="22">
        <f t="shared" si="4"/>
        <v>0</v>
      </c>
      <c r="I19" s="22">
        <f>'Ma d''obra'!F4</f>
        <v>0</v>
      </c>
      <c r="J19" s="57">
        <f>1750*10</f>
        <v>17500</v>
      </c>
      <c r="K19" s="22">
        <f t="shared" si="5"/>
        <v>0</v>
      </c>
      <c r="L19" s="60" t="e">
        <f>AVERAGE(E19,H19,K19,#REF!,#REF!)</f>
        <v>#REF!</v>
      </c>
    </row>
    <row r="20" spans="2:12" s="24" customFormat="1" ht="16.5" customHeight="1" x14ac:dyDescent="0.25">
      <c r="B20" s="21" t="s">
        <v>117</v>
      </c>
      <c r="C20" s="22">
        <f>'Ma d''obra'!D$5</f>
        <v>0</v>
      </c>
      <c r="D20" s="57">
        <f>6*12</f>
        <v>72</v>
      </c>
      <c r="E20" s="22">
        <f t="shared" si="3"/>
        <v>0</v>
      </c>
      <c r="F20" s="22">
        <f>'Ma d''obra'!E5</f>
        <v>0</v>
      </c>
      <c r="G20" s="57">
        <f>6*12</f>
        <v>72</v>
      </c>
      <c r="H20" s="22">
        <f t="shared" si="4"/>
        <v>0</v>
      </c>
      <c r="I20" s="22">
        <f>'Ma d''obra'!F5</f>
        <v>0</v>
      </c>
      <c r="J20" s="57">
        <f>6*12</f>
        <v>72</v>
      </c>
      <c r="K20" s="22">
        <f t="shared" si="5"/>
        <v>0</v>
      </c>
      <c r="L20" s="60" t="e">
        <f>AVERAGE(E20,H20,K20,#REF!,#REF!)</f>
        <v>#REF!</v>
      </c>
    </row>
    <row r="21" spans="2:12" s="24" customFormat="1" ht="16.5" customHeight="1" x14ac:dyDescent="0.25">
      <c r="B21" s="21" t="s">
        <v>122</v>
      </c>
      <c r="C21" s="22">
        <v>250000</v>
      </c>
      <c r="D21" s="57">
        <v>1</v>
      </c>
      <c r="E21" s="22">
        <f t="shared" si="3"/>
        <v>250000</v>
      </c>
      <c r="F21" s="41">
        <f>C21*1.03</f>
        <v>257500</v>
      </c>
      <c r="G21" s="52">
        <v>1</v>
      </c>
      <c r="H21" s="22">
        <f t="shared" ref="H21" si="6">F21*G21</f>
        <v>257500</v>
      </c>
      <c r="I21" s="41">
        <f>F21*1.03</f>
        <v>265225</v>
      </c>
      <c r="J21" s="52">
        <v>1</v>
      </c>
      <c r="K21" s="22">
        <f t="shared" si="5"/>
        <v>265225</v>
      </c>
      <c r="L21" s="60" t="e">
        <f>AVERAGE(E21,H21,K21,#REF!,#REF!)</f>
        <v>#REF!</v>
      </c>
    </row>
    <row r="22" spans="2:12" ht="16.5" customHeight="1" thickBot="1" x14ac:dyDescent="0.3">
      <c r="B22" s="23" t="s">
        <v>123</v>
      </c>
      <c r="C22" s="114">
        <f>SUM(E18:E21)</f>
        <v>250000</v>
      </c>
      <c r="D22" s="114"/>
      <c r="E22" s="114"/>
      <c r="F22" s="114">
        <f>SUM(H18:H21)</f>
        <v>257500</v>
      </c>
      <c r="G22" s="114"/>
      <c r="H22" s="114"/>
      <c r="I22" s="114">
        <f>SUM(K18:K21)</f>
        <v>265225</v>
      </c>
      <c r="J22" s="114"/>
      <c r="K22" s="114"/>
      <c r="L22" s="61">
        <f>AVERAGE(C22,F22,I22:K22)</f>
        <v>257575</v>
      </c>
    </row>
    <row r="23" spans="2:12" s="24" customFormat="1" ht="16.5" customHeight="1" thickBot="1" x14ac:dyDescent="0.3">
      <c r="B23" s="19"/>
      <c r="C23" s="19"/>
      <c r="D23" s="19"/>
      <c r="E23" s="20"/>
      <c r="F23" s="20"/>
      <c r="G23" s="20"/>
      <c r="H23" s="20"/>
      <c r="I23" s="20"/>
      <c r="J23" s="20"/>
      <c r="K23" s="20"/>
    </row>
    <row r="24" spans="2:12" s="24" customFormat="1" ht="16.5" customHeight="1" x14ac:dyDescent="0.25">
      <c r="B24" s="37" t="s">
        <v>124</v>
      </c>
      <c r="C24" s="53"/>
      <c r="D24" s="53"/>
      <c r="E24" s="54"/>
      <c r="F24" s="54"/>
      <c r="G24" s="54"/>
      <c r="H24" s="54"/>
      <c r="I24" s="54"/>
      <c r="J24" s="54"/>
      <c r="K24" s="54"/>
    </row>
    <row r="25" spans="2:12" ht="16.5" customHeight="1" thickBot="1" x14ac:dyDescent="0.3">
      <c r="B25" s="56"/>
      <c r="C25" s="39" t="s">
        <v>111</v>
      </c>
      <c r="D25" s="39" t="s">
        <v>112</v>
      </c>
      <c r="E25" s="40" t="s">
        <v>113</v>
      </c>
      <c r="F25" s="39" t="s">
        <v>111</v>
      </c>
      <c r="G25" s="39" t="s">
        <v>112</v>
      </c>
      <c r="H25" s="40" t="s">
        <v>113</v>
      </c>
      <c r="I25" s="39" t="s">
        <v>111</v>
      </c>
      <c r="J25" s="39" t="s">
        <v>112</v>
      </c>
      <c r="K25" s="40" t="s">
        <v>113</v>
      </c>
      <c r="L25" s="24"/>
    </row>
    <row r="26" spans="2:12" s="24" customFormat="1" ht="16.5" customHeight="1" x14ac:dyDescent="0.25">
      <c r="B26" s="21" t="s">
        <v>114</v>
      </c>
      <c r="C26" s="22">
        <f>'Ma d''obra'!D$3</f>
        <v>0</v>
      </c>
      <c r="D26" s="52">
        <v>1750</v>
      </c>
      <c r="E26" s="22">
        <f t="shared" ref="E26:E29" si="7">C26*D26</f>
        <v>0</v>
      </c>
      <c r="F26" s="22">
        <f>'Ma d''obra'!E$3</f>
        <v>0</v>
      </c>
      <c r="G26" s="52">
        <v>1750</v>
      </c>
      <c r="H26" s="22">
        <f t="shared" ref="H26:H29" si="8">F26*G26</f>
        <v>0</v>
      </c>
      <c r="I26" s="22">
        <f>'Ma d''obra'!F$3</f>
        <v>0</v>
      </c>
      <c r="J26" s="52">
        <v>1750</v>
      </c>
      <c r="K26" s="22">
        <f t="shared" ref="K26:K29" si="9">I26*J26</f>
        <v>0</v>
      </c>
      <c r="L26" s="59" t="e">
        <f>AVERAGE(E26,H26,K26,#REF!,#REF!)</f>
        <v>#REF!</v>
      </c>
    </row>
    <row r="27" spans="2:12" s="24" customFormat="1" ht="16.5" customHeight="1" x14ac:dyDescent="0.25">
      <c r="B27" s="21" t="s">
        <v>125</v>
      </c>
      <c r="C27" s="22">
        <f>'Ma d''obra'!D$4</f>
        <v>0</v>
      </c>
      <c r="D27" s="52">
        <v>3500</v>
      </c>
      <c r="E27" s="22">
        <f t="shared" si="7"/>
        <v>0</v>
      </c>
      <c r="F27" s="22">
        <f>'Ma d''obra'!E$4</f>
        <v>0</v>
      </c>
      <c r="G27" s="52">
        <f>2*1750</f>
        <v>3500</v>
      </c>
      <c r="H27" s="22">
        <f t="shared" si="8"/>
        <v>0</v>
      </c>
      <c r="I27" s="22">
        <f>'Ma d''obra'!F$4</f>
        <v>0</v>
      </c>
      <c r="J27" s="52">
        <f>2*1750</f>
        <v>3500</v>
      </c>
      <c r="K27" s="22">
        <f t="shared" si="9"/>
        <v>0</v>
      </c>
      <c r="L27" s="60" t="e">
        <f>AVERAGE(E27,H27,K27,#REF!,#REF!)</f>
        <v>#REF!</v>
      </c>
    </row>
    <row r="28" spans="2:12" s="24" customFormat="1" ht="16.5" customHeight="1" x14ac:dyDescent="0.25">
      <c r="B28" s="21" t="s">
        <v>117</v>
      </c>
      <c r="C28" s="22">
        <f>'Ma d''obra'!D$5</f>
        <v>0</v>
      </c>
      <c r="D28" s="52">
        <v>24</v>
      </c>
      <c r="E28" s="22">
        <f t="shared" si="7"/>
        <v>0</v>
      </c>
      <c r="F28" s="22">
        <f>'Ma d''obra'!E$5</f>
        <v>0</v>
      </c>
      <c r="G28" s="52">
        <v>24</v>
      </c>
      <c r="H28" s="22">
        <f t="shared" si="8"/>
        <v>0</v>
      </c>
      <c r="I28" s="22">
        <f>'Ma d''obra'!F$5</f>
        <v>0</v>
      </c>
      <c r="J28" s="52">
        <v>24</v>
      </c>
      <c r="K28" s="22">
        <f t="shared" si="9"/>
        <v>0</v>
      </c>
      <c r="L28" s="60" t="e">
        <f>AVERAGE(E28,H28,K28,#REF!,#REF!)</f>
        <v>#REF!</v>
      </c>
    </row>
    <row r="29" spans="2:12" s="24" customFormat="1" ht="16.5" customHeight="1" x14ac:dyDescent="0.25">
      <c r="B29" s="21" t="s">
        <v>126</v>
      </c>
      <c r="C29" s="22">
        <v>200000</v>
      </c>
      <c r="D29" s="57">
        <v>1</v>
      </c>
      <c r="E29" s="22">
        <f t="shared" si="7"/>
        <v>200000</v>
      </c>
      <c r="F29" s="41">
        <f>C29*1.03</f>
        <v>206000</v>
      </c>
      <c r="G29" s="52">
        <v>1</v>
      </c>
      <c r="H29" s="22">
        <f t="shared" si="8"/>
        <v>206000</v>
      </c>
      <c r="I29" s="41">
        <f>F29*1.03</f>
        <v>212180</v>
      </c>
      <c r="J29" s="52">
        <v>1</v>
      </c>
      <c r="K29" s="22">
        <f t="shared" si="9"/>
        <v>212180</v>
      </c>
      <c r="L29" s="60" t="e">
        <f>AVERAGE(E29,H29,K29,#REF!,#REF!)</f>
        <v>#REF!</v>
      </c>
    </row>
    <row r="30" spans="2:12" ht="16.5" customHeight="1" thickBot="1" x14ac:dyDescent="0.3">
      <c r="B30" s="23" t="s">
        <v>127</v>
      </c>
      <c r="C30" s="114">
        <f>SUM(E26:E29)</f>
        <v>200000</v>
      </c>
      <c r="D30" s="114"/>
      <c r="E30" s="114"/>
      <c r="F30" s="114">
        <f>SUM(H26:H29)</f>
        <v>206000</v>
      </c>
      <c r="G30" s="114"/>
      <c r="H30" s="114"/>
      <c r="I30" s="114">
        <f>SUM(K26:K29)</f>
        <v>212180</v>
      </c>
      <c r="J30" s="114"/>
      <c r="K30" s="114"/>
      <c r="L30" s="61">
        <f>AVERAGE(C30,F30,I30:K30)</f>
        <v>206060</v>
      </c>
    </row>
    <row r="31" spans="2:12" s="24" customFormat="1" ht="16.5" customHeight="1" thickBot="1" x14ac:dyDescent="0.3">
      <c r="B31" s="19"/>
      <c r="C31" s="19"/>
      <c r="D31" s="19"/>
      <c r="E31" s="20"/>
      <c r="F31" s="20"/>
      <c r="G31" s="20"/>
      <c r="H31" s="20"/>
      <c r="I31" s="20"/>
      <c r="J31" s="20"/>
      <c r="K31" s="20"/>
    </row>
    <row r="32" spans="2:12" s="24" customFormat="1" ht="16.5" customHeight="1" x14ac:dyDescent="0.25">
      <c r="B32" s="37" t="s">
        <v>128</v>
      </c>
      <c r="C32" s="53"/>
      <c r="D32" s="53"/>
      <c r="E32" s="54"/>
      <c r="F32" s="54"/>
      <c r="G32" s="54"/>
      <c r="H32" s="54"/>
      <c r="I32" s="54"/>
      <c r="J32" s="54"/>
      <c r="K32" s="54"/>
    </row>
    <row r="33" spans="2:12" ht="16.5" customHeight="1" thickBot="1" x14ac:dyDescent="0.3">
      <c r="B33" s="56"/>
      <c r="C33" s="39" t="s">
        <v>111</v>
      </c>
      <c r="D33" s="39" t="s">
        <v>112</v>
      </c>
      <c r="E33" s="40" t="s">
        <v>113</v>
      </c>
      <c r="F33" s="39" t="s">
        <v>111</v>
      </c>
      <c r="G33" s="39" t="s">
        <v>112</v>
      </c>
      <c r="H33" s="40" t="s">
        <v>113</v>
      </c>
      <c r="I33" s="39" t="s">
        <v>111</v>
      </c>
      <c r="J33" s="39" t="s">
        <v>112</v>
      </c>
      <c r="K33" s="40" t="s">
        <v>113</v>
      </c>
      <c r="L33" s="24"/>
    </row>
    <row r="34" spans="2:12" s="24" customFormat="1" ht="16.5" customHeight="1" x14ac:dyDescent="0.25">
      <c r="B34" s="21" t="s">
        <v>129</v>
      </c>
      <c r="C34" s="22">
        <f>'Ma d''obra'!D$4</f>
        <v>0</v>
      </c>
      <c r="D34" s="52">
        <v>3500</v>
      </c>
      <c r="E34" s="22">
        <f t="shared" ref="E34:E36" si="10">C34*D34</f>
        <v>0</v>
      </c>
      <c r="F34" s="22">
        <f>'Ma d''obra'!E$4</f>
        <v>0</v>
      </c>
      <c r="G34" s="52">
        <f>2*1750</f>
        <v>3500</v>
      </c>
      <c r="H34" s="22">
        <f t="shared" ref="H34:H36" si="11">F34*G34</f>
        <v>0</v>
      </c>
      <c r="I34" s="22">
        <f>'Ma d''obra'!F$4</f>
        <v>0</v>
      </c>
      <c r="J34" s="52">
        <f>2*1750</f>
        <v>3500</v>
      </c>
      <c r="K34" s="22">
        <f t="shared" ref="K34:K36" si="12">I34*J34</f>
        <v>0</v>
      </c>
      <c r="L34" s="59" t="e">
        <f>AVERAGE(E34,H34,K34,#REF!,#REF!)</f>
        <v>#REF!</v>
      </c>
    </row>
    <row r="35" spans="2:12" s="24" customFormat="1" ht="16.5" customHeight="1" x14ac:dyDescent="0.25">
      <c r="B35" s="21" t="s">
        <v>117</v>
      </c>
      <c r="C35" s="22">
        <f>'Ma d''obra'!D$5</f>
        <v>0</v>
      </c>
      <c r="D35" s="52">
        <v>12</v>
      </c>
      <c r="E35" s="22">
        <f t="shared" si="10"/>
        <v>0</v>
      </c>
      <c r="F35" s="22">
        <f>'Ma d''obra'!E$5</f>
        <v>0</v>
      </c>
      <c r="G35" s="52">
        <v>12</v>
      </c>
      <c r="H35" s="22">
        <f t="shared" si="11"/>
        <v>0</v>
      </c>
      <c r="I35" s="22">
        <f>'Ma d''obra'!F$5</f>
        <v>0</v>
      </c>
      <c r="J35" s="52">
        <v>12</v>
      </c>
      <c r="K35" s="22">
        <f t="shared" si="12"/>
        <v>0</v>
      </c>
      <c r="L35" s="60" t="e">
        <f>AVERAGE(E35,H35,K35,#REF!,#REF!)</f>
        <v>#REF!</v>
      </c>
    </row>
    <row r="36" spans="2:12" s="24" customFormat="1" ht="16.5" customHeight="1" x14ac:dyDescent="0.25">
      <c r="B36" s="21" t="s">
        <v>130</v>
      </c>
      <c r="C36" s="22">
        <v>350000</v>
      </c>
      <c r="D36" s="57">
        <v>1</v>
      </c>
      <c r="E36" s="22">
        <f t="shared" si="10"/>
        <v>350000</v>
      </c>
      <c r="F36" s="41">
        <f>C36*1.03</f>
        <v>360500</v>
      </c>
      <c r="G36" s="52">
        <v>1</v>
      </c>
      <c r="H36" s="22">
        <f t="shared" si="11"/>
        <v>360500</v>
      </c>
      <c r="I36" s="41">
        <f>F36*1.03</f>
        <v>371315</v>
      </c>
      <c r="J36" s="52">
        <v>1</v>
      </c>
      <c r="K36" s="22">
        <f t="shared" si="12"/>
        <v>371315</v>
      </c>
      <c r="L36" s="60" t="e">
        <f>AVERAGE(E36,H36,K36,#REF!,#REF!)</f>
        <v>#REF!</v>
      </c>
    </row>
    <row r="37" spans="2:12" ht="16.5" customHeight="1" thickBot="1" x14ac:dyDescent="0.3">
      <c r="B37" s="23" t="s">
        <v>131</v>
      </c>
      <c r="C37" s="114">
        <f>SUM(E34:E36)</f>
        <v>350000</v>
      </c>
      <c r="D37" s="114"/>
      <c r="E37" s="114"/>
      <c r="F37" s="114">
        <f>SUM(H34:H36)</f>
        <v>360500</v>
      </c>
      <c r="G37" s="114"/>
      <c r="H37" s="114"/>
      <c r="I37" s="114">
        <f>SUM(K34:K36)</f>
        <v>371315</v>
      </c>
      <c r="J37" s="114"/>
      <c r="K37" s="114"/>
      <c r="L37" s="61">
        <f>AVERAGE(C37,F37,I37:K37)</f>
        <v>360605</v>
      </c>
    </row>
    <row r="38" spans="2:12" s="24" customFormat="1" ht="16.5" customHeight="1" thickBot="1" x14ac:dyDescent="0.3">
      <c r="B38" s="19"/>
      <c r="C38" s="19"/>
      <c r="D38" s="19"/>
      <c r="E38" s="20"/>
      <c r="F38" s="20"/>
      <c r="G38" s="20"/>
      <c r="H38" s="20"/>
      <c r="I38" s="20"/>
      <c r="J38" s="20"/>
      <c r="K38" s="20"/>
    </row>
    <row r="39" spans="2:12" s="25" customFormat="1" ht="16.5" customHeight="1" x14ac:dyDescent="0.25">
      <c r="B39" s="37" t="s">
        <v>135</v>
      </c>
      <c r="C39" s="110">
        <f>C13+C22+C30+C37</f>
        <v>1150000</v>
      </c>
      <c r="D39" s="110"/>
      <c r="E39" s="110"/>
      <c r="F39" s="110">
        <f>F13+F22+F30+F37</f>
        <v>1184500</v>
      </c>
      <c r="G39" s="110"/>
      <c r="H39" s="110"/>
      <c r="I39" s="110">
        <f>I13+I22+I30+I37</f>
        <v>1220035</v>
      </c>
      <c r="J39" s="110"/>
      <c r="K39" s="110"/>
    </row>
    <row r="40" spans="2:12" s="25" customFormat="1" ht="16.5" customHeight="1" x14ac:dyDescent="0.25">
      <c r="B40" s="58" t="s">
        <v>133</v>
      </c>
      <c r="C40" s="112">
        <f>+C39+F39+I39</f>
        <v>3554535</v>
      </c>
      <c r="D40" s="112"/>
      <c r="E40" s="112"/>
      <c r="F40" s="112"/>
      <c r="G40" s="112"/>
      <c r="H40" s="112"/>
      <c r="I40" s="112"/>
      <c r="J40" s="112"/>
      <c r="K40" s="112"/>
    </row>
    <row r="41" spans="2:12" s="25" customFormat="1" ht="16.5" customHeight="1" thickBot="1" x14ac:dyDescent="0.3">
      <c r="B41" s="38" t="s">
        <v>134</v>
      </c>
      <c r="C41" s="105">
        <f>C40*1.21</f>
        <v>4300987.3499999996</v>
      </c>
      <c r="D41" s="105"/>
      <c r="E41" s="105"/>
      <c r="F41" s="105"/>
      <c r="G41" s="105"/>
      <c r="H41" s="105"/>
      <c r="I41" s="105"/>
      <c r="J41" s="105"/>
      <c r="K41" s="105"/>
    </row>
    <row r="42" spans="2:12" ht="16.5" customHeight="1" x14ac:dyDescent="0.25">
      <c r="E42" s="109"/>
      <c r="F42" s="107"/>
      <c r="G42" s="107"/>
      <c r="H42" s="107"/>
      <c r="I42" s="107"/>
      <c r="J42" s="107"/>
      <c r="K42" s="107"/>
    </row>
    <row r="43" spans="2:12" ht="16.5" customHeight="1" x14ac:dyDescent="0.25">
      <c r="E43" s="108"/>
      <c r="F43" s="108"/>
      <c r="G43" s="108"/>
      <c r="H43" s="108"/>
      <c r="I43" s="108"/>
      <c r="J43" s="108"/>
      <c r="K43" s="108"/>
    </row>
    <row r="44" spans="2:12" ht="16.5" customHeight="1" x14ac:dyDescent="0.25">
      <c r="E44" s="109"/>
      <c r="F44" s="109"/>
      <c r="G44" s="109"/>
      <c r="H44" s="109"/>
      <c r="I44" s="109"/>
      <c r="J44" s="109"/>
      <c r="K44" s="109"/>
    </row>
    <row r="45" spans="2:12" ht="16.5" customHeight="1" x14ac:dyDescent="0.25"/>
    <row r="46" spans="2:12" ht="16.5" customHeight="1" x14ac:dyDescent="0.25"/>
    <row r="47" spans="2:12" ht="16.5" customHeight="1" x14ac:dyDescent="0.25"/>
    <row r="48" spans="2:12" ht="16.5" customHeight="1" x14ac:dyDescent="0.25"/>
    <row r="49" ht="13.5" customHeight="1" x14ac:dyDescent="0.25"/>
    <row r="50" ht="13.5" customHeight="1" x14ac:dyDescent="0.25"/>
    <row r="51" ht="13.5" customHeight="1" x14ac:dyDescent="0.25"/>
    <row r="52" ht="13.5" customHeight="1" x14ac:dyDescent="0.25"/>
    <row r="53" ht="13.5" customHeight="1" x14ac:dyDescent="0.25"/>
    <row r="54" ht="13.5" customHeight="1" x14ac:dyDescent="0.25"/>
  </sheetData>
  <mergeCells count="24">
    <mergeCell ref="E44:K44"/>
    <mergeCell ref="C22:E22"/>
    <mergeCell ref="F22:H22"/>
    <mergeCell ref="I22:K22"/>
    <mergeCell ref="I30:K30"/>
    <mergeCell ref="C37:E37"/>
    <mergeCell ref="F37:H37"/>
    <mergeCell ref="I37:K37"/>
    <mergeCell ref="C40:K40"/>
    <mergeCell ref="C41:K41"/>
    <mergeCell ref="E42:K42"/>
    <mergeCell ref="E43:K43"/>
    <mergeCell ref="C30:E30"/>
    <mergeCell ref="F30:H30"/>
    <mergeCell ref="C39:E39"/>
    <mergeCell ref="I39:K39"/>
    <mergeCell ref="F39:H39"/>
    <mergeCell ref="C13:E13"/>
    <mergeCell ref="L2:L3"/>
    <mergeCell ref="I3:K3"/>
    <mergeCell ref="F3:H3"/>
    <mergeCell ref="C3:E3"/>
    <mergeCell ref="F13:H13"/>
    <mergeCell ref="I13:K13"/>
  </mergeCells>
  <phoneticPr fontId="8" type="noConversion"/>
  <pageMargins left="0.7" right="0.7" top="0.75" bottom="0.75" header="0.3" footer="0.3"/>
  <pageSetup paperSize="9" scale="52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75FBC-40E9-42E4-BB83-D76B59B40D2C}">
  <dimension ref="B1:L13"/>
  <sheetViews>
    <sheetView showGridLines="0" zoomScaleNormal="100" workbookViewId="0">
      <pane ySplit="1" topLeftCell="A2" activePane="bottomLeft" state="frozen"/>
      <selection activeCell="B3" sqref="B1:B1048576"/>
      <selection pane="bottomLeft" activeCell="F10" sqref="F10"/>
    </sheetView>
  </sheetViews>
  <sheetFormatPr baseColWidth="10" defaultColWidth="11.5703125" defaultRowHeight="12.75" x14ac:dyDescent="0.25"/>
  <cols>
    <col min="1" max="1" width="1.7109375" style="15" customWidth="1"/>
    <col min="2" max="2" width="48.28515625" style="3" customWidth="1"/>
    <col min="3" max="3" width="23.42578125" style="3" customWidth="1"/>
    <col min="4" max="4" width="11.42578125" style="3" customWidth="1"/>
    <col min="5" max="8" width="11.42578125" style="16" customWidth="1"/>
    <col min="9" max="10" width="11.42578125" style="16" hidden="1" customWidth="1"/>
    <col min="11" max="11" width="11.42578125" style="16" customWidth="1"/>
    <col min="12" max="12" width="12.42578125" style="17" bestFit="1" customWidth="1"/>
    <col min="13" max="16384" width="11.5703125" style="15"/>
  </cols>
  <sheetData>
    <row r="1" spans="2:12" ht="2.4500000000000002" customHeight="1" x14ac:dyDescent="0.25"/>
    <row r="2" spans="2:12" ht="16.5" customHeight="1" thickBot="1" x14ac:dyDescent="0.3">
      <c r="E2" s="107"/>
      <c r="F2" s="107"/>
      <c r="G2" s="107"/>
      <c r="H2" s="107"/>
      <c r="I2" s="107"/>
      <c r="J2" s="107"/>
      <c r="K2" s="107"/>
      <c r="L2" s="35"/>
    </row>
    <row r="3" spans="2:12" ht="16.5" customHeight="1" thickBot="1" x14ac:dyDescent="0.3">
      <c r="B3" s="115" t="s">
        <v>136</v>
      </c>
      <c r="C3" s="116"/>
      <c r="E3" s="108"/>
      <c r="F3" s="108"/>
      <c r="G3" s="108"/>
      <c r="H3" s="108"/>
      <c r="I3" s="108"/>
      <c r="J3" s="108"/>
      <c r="K3" s="108"/>
      <c r="L3" s="36"/>
    </row>
    <row r="4" spans="2:12" ht="16.5" customHeight="1" thickBot="1" x14ac:dyDescent="0.3">
      <c r="B4" s="42" t="s">
        <v>2</v>
      </c>
      <c r="C4" s="43" t="s">
        <v>137</v>
      </c>
      <c r="E4" s="109"/>
      <c r="F4" s="109"/>
      <c r="G4" s="109"/>
      <c r="H4" s="109"/>
      <c r="I4" s="109"/>
      <c r="J4" s="109"/>
      <c r="K4" s="109"/>
      <c r="L4" s="35"/>
    </row>
    <row r="5" spans="2:12" ht="26.25" customHeight="1" thickBot="1" x14ac:dyDescent="0.3">
      <c r="B5" s="44" t="str">
        <f>Pressupost!B6</f>
        <v>CAPÍTOL 1. MANTENIMENT GENERAL D'EDIFICIS</v>
      </c>
      <c r="C5" s="45" t="e">
        <f>Pressupost!C13+Pressupost!F13+Pressupost!I13+Pressupost!#REF!+Pressupost!#REF!</f>
        <v>#REF!</v>
      </c>
    </row>
    <row r="6" spans="2:12" ht="26.25" customHeight="1" thickBot="1" x14ac:dyDescent="0.3">
      <c r="B6" s="46" t="str">
        <f>Pressupost!B16</f>
        <v>CAPÍTOL 2. MANTENIMENT DE PINTURES</v>
      </c>
      <c r="C6" s="47" t="e">
        <f>Pressupost!C22+Pressupost!F22+Pressupost!I22+Pressupost!#REF!+Pressupost!#REF!</f>
        <v>#REF!</v>
      </c>
    </row>
    <row r="7" spans="2:12" ht="26.25" customHeight="1" thickBot="1" x14ac:dyDescent="0.3">
      <c r="B7" s="46" t="str">
        <f>Pressupost!B24</f>
        <v>CAPÍTOL 3. MANTENIMENT DE COBERTES I IMPERMEABILITZACIONS</v>
      </c>
      <c r="C7" s="47" t="e">
        <f>Pressupost!C30+Pressupost!F30+Pressupost!I30+Pressupost!#REF!+Pressupost!#REF!</f>
        <v>#REF!</v>
      </c>
    </row>
    <row r="8" spans="2:12" ht="26.25" customHeight="1" thickBot="1" x14ac:dyDescent="0.3">
      <c r="B8" s="46" t="str">
        <f>Pressupost!B32</f>
        <v>CAPÍTOL 4. MANTENIMENT DE VIALS, CAMINS I ACCESSOS</v>
      </c>
      <c r="C8" s="47" t="e">
        <f>Pressupost!C37+Pressupost!F37+Pressupost!I37+Pressupost!#REF!+Pressupost!#REF!</f>
        <v>#REF!</v>
      </c>
    </row>
    <row r="9" spans="2:12" ht="13.5" customHeight="1" thickBot="1" x14ac:dyDescent="0.3">
      <c r="B9" s="48"/>
      <c r="C9" s="49"/>
    </row>
    <row r="10" spans="2:12" ht="26.25" customHeight="1" thickBot="1" x14ac:dyDescent="0.3">
      <c r="B10" s="50" t="s">
        <v>138</v>
      </c>
      <c r="C10" s="45" t="e">
        <f>SUM(C5:C8)</f>
        <v>#REF!</v>
      </c>
    </row>
    <row r="11" spans="2:12" ht="26.25" customHeight="1" thickBot="1" x14ac:dyDescent="0.3">
      <c r="B11" s="50" t="s">
        <v>139</v>
      </c>
      <c r="C11" s="47" t="e">
        <f>C10*1.21</f>
        <v>#REF!</v>
      </c>
    </row>
    <row r="12" spans="2:12" ht="13.5" customHeight="1" x14ac:dyDescent="0.25"/>
    <row r="13" spans="2:12" ht="13.5" customHeight="1" x14ac:dyDescent="0.25"/>
  </sheetData>
  <sheetProtection algorithmName="SHA-512" hashValue="BO5bXSmGUnzD/2eN5Xp0FnI6eiaZ3j0Y8Gevq9d8HKYmghlLCbtl11D5vMr4nEQglravTlO2KU9hGULVez8eFw==" saltValue="0lBF9EGD5jbMknEfKRj+sg==" spinCount="100000" sheet="1" objects="1" scenarios="1"/>
  <mergeCells count="4">
    <mergeCell ref="E2:K2"/>
    <mergeCell ref="E3:K3"/>
    <mergeCell ref="E4:K4"/>
    <mergeCell ref="B3:C3"/>
  </mergeCells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5A8CF04EC1F19409AF099C17C7E489E" ma:contentTypeVersion="34" ma:contentTypeDescription="Create a new document." ma:contentTypeScope="" ma:versionID="8aeef8333bb3adc01b546b092e28222e">
  <xsd:schema xmlns:xsd="http://www.w3.org/2001/XMLSchema" xmlns:xs="http://www.w3.org/2001/XMLSchema" xmlns:p="http://schemas.microsoft.com/office/2006/metadata/properties" xmlns:ns2="e1296c0f-46a6-4d6a-9ab4-c9f2bdfc5ac5" xmlns:ns3="9d73bff7-372a-433f-a34e-6f9cec3ff811" targetNamespace="http://schemas.microsoft.com/office/2006/metadata/properties" ma:root="true" ma:fieldsID="476e7751856ee7aa56aa677edcf370ea" ns2:_="" ns3:_="">
    <xsd:import namespace="e1296c0f-46a6-4d6a-9ab4-c9f2bdfc5ac5"/>
    <xsd:import namespace="9d73bff7-372a-433f-a34e-6f9cec3ff81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LengthInSecond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Codi" minOccurs="0"/>
                <xsd:element ref="ns2:Ubicaci_x00f3_" minOccurs="0"/>
                <xsd:element ref="ns2:Tipologia" minOccurs="0"/>
                <xsd:element ref="ns2:Responsable" minOccurs="0"/>
                <xsd:element ref="ns2:SC" minOccurs="0"/>
                <xsd:element ref="ns2:lcf76f155ced4ddcb4097134ff3c332f" minOccurs="0"/>
                <xsd:element ref="ns3:TaxCatchAll" minOccurs="0"/>
                <xsd:element ref="ns2:FINALITZADES" minOccurs="0"/>
                <xsd:element ref="ns2:EC" minOccurs="0"/>
                <xsd:element ref="ns2:MediaServiceObjectDetectorVersions" minOccurs="0"/>
                <xsd:element ref="ns2:Responsabletreballs_x002f_obres" minOccurs="0"/>
                <xsd:element ref="ns2:MediaServiceSearchProperties" minOccurs="0"/>
                <xsd:element ref="ns2:_ApprovalAssignedTo" minOccurs="0"/>
                <xsd:element ref="ns2:_ApprovalRespondedBy" minOccurs="0"/>
                <xsd:element ref="ns2:_ApprovalSentBy" minOccurs="0"/>
                <xsd:element ref="ns2:_ApprovalStatu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1296c0f-46a6-4d6a-9ab4-c9f2bdfc5a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Codi" ma:index="21" nillable="true" ma:displayName="Codi" ma:format="Dropdown" ma:internalName="Codi">
      <xsd:simpleType>
        <xsd:restriction base="dms:Text">
          <xsd:maxLength value="255"/>
        </xsd:restriction>
      </xsd:simpleType>
    </xsd:element>
    <xsd:element name="Ubicaci_x00f3_" ma:index="22" nillable="true" ma:displayName="Ubicació" ma:format="Dropdown" ma:internalName="Ubicaci_x00f3_">
      <xsd:simpleType>
        <xsd:restriction base="dms:Text">
          <xsd:maxLength value="255"/>
        </xsd:restriction>
      </xsd:simpleType>
    </xsd:element>
    <xsd:element name="Tipologia" ma:index="23" nillable="true" ma:displayName="Tipologia" ma:format="Dropdown" ma:internalName="Tipologia">
      <xsd:simpleType>
        <xsd:restriction base="dms:Text">
          <xsd:maxLength value="255"/>
        </xsd:restriction>
      </xsd:simpleType>
    </xsd:element>
    <xsd:element name="Responsable" ma:index="24" nillable="true" ma:displayName="Responsable" ma:format="Dropdown" ma:internalName="Responsable">
      <xsd:simpleType>
        <xsd:restriction base="dms:Text">
          <xsd:maxLength value="255"/>
        </xsd:restriction>
      </xsd:simpleType>
    </xsd:element>
    <xsd:element name="SC" ma:index="25" nillable="true" ma:displayName="SC" ma:format="Dropdown" ma:internalName="SC">
      <xsd:simpleType>
        <xsd:restriction base="dms:Text">
          <xsd:maxLength value="255"/>
        </xsd:restriction>
      </xsd:simpleType>
    </xsd:element>
    <xsd:element name="lcf76f155ced4ddcb4097134ff3c332f" ma:index="27" nillable="true" ma:taxonomy="true" ma:internalName="lcf76f155ced4ddcb4097134ff3c332f" ma:taxonomyFieldName="MediaServiceImageTags" ma:displayName="Image Tags" ma:readOnly="false" ma:fieldId="{5cf76f15-5ced-4ddc-b409-7134ff3c332f}" ma:taxonomyMulti="true" ma:sspId="d19f90c4-00d9-45b7-bc62-04f95cbe7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FINALITZADES" ma:index="29" nillable="true" ma:displayName="FINALITZADES" ma:format="Dropdown" ma:internalName="FINALITZADES">
      <xsd:simpleType>
        <xsd:restriction base="dms:Text">
          <xsd:maxLength value="255"/>
        </xsd:restriction>
      </xsd:simpleType>
    </xsd:element>
    <xsd:element name="EC" ma:index="30" nillable="true" ma:displayName="EC" ma:format="Dropdown" ma:internalName="EC">
      <xsd:simpleType>
        <xsd:restriction base="dms:Text">
          <xsd:maxLength value="255"/>
        </xsd:restriction>
      </xsd:simpleType>
    </xsd:element>
    <xsd:element name="MediaServiceObjectDetectorVersions" ma:index="31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Responsabletreballs_x002f_obres" ma:index="32" nillable="true" ma:displayName="Responsable treballs/obres" ma:format="Dropdown" ma:internalName="Responsabletreballs_x002f_obres">
      <xsd:simpleType>
        <xsd:restriction base="dms:Text">
          <xsd:maxLength value="255"/>
        </xsd:restriction>
      </xsd:simpleType>
    </xsd:element>
    <xsd:element name="MediaServiceSearchProperties" ma:index="3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_ApprovalAssignedTo" ma:index="34" nillable="true" ma:displayName="Examinadors" ma:list="UserInfo" ma:internalName="_ApprovalAssignedTo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RespondedBy" ma:index="35" nillable="true" ma:displayName="Respostes" ma:list="UserInfo" ma:internalName="_ApprovalRespondedBy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entBy" ma:index="36" nillable="true" ma:displayName="Creador de l'aprovació" ma:list="UserInfo" ma:internalName="_ApprovalSentBy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ApprovalStatus" ma:index="37" nillable="true" ma:displayName="Estat d'aprovació" ma:internalName="_ApprovalStatu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d73bff7-372a-433f-a34e-6f9cec3ff811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8" nillable="true" ma:displayName="Taxonomy Catch All Column" ma:hidden="true" ma:list="{c716059b-2adc-4b6f-bed3-c335765e012c}" ma:internalName="TaxCatchAll" ma:showField="CatchAllData" ma:web="9d73bff7-372a-433f-a34e-6f9cec3ff81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FINALITZADES xmlns="e1296c0f-46a6-4d6a-9ab4-c9f2bdfc5ac5" xsi:nil="true"/>
    <Responsable xmlns="e1296c0f-46a6-4d6a-9ab4-c9f2bdfc5ac5" xsi:nil="true"/>
    <Codi xmlns="e1296c0f-46a6-4d6a-9ab4-c9f2bdfc5ac5" xsi:nil="true"/>
    <TaxCatchAll xmlns="9d73bff7-372a-433f-a34e-6f9cec3ff811" xsi:nil="true"/>
    <EC xmlns="e1296c0f-46a6-4d6a-9ab4-c9f2bdfc5ac5" xsi:nil="true"/>
    <Responsabletreballs_x002f_obres xmlns="e1296c0f-46a6-4d6a-9ab4-c9f2bdfc5ac5" xsi:nil="true"/>
    <Tipologia xmlns="e1296c0f-46a6-4d6a-9ab4-c9f2bdfc5ac5" xsi:nil="true"/>
    <SC xmlns="e1296c0f-46a6-4d6a-9ab4-c9f2bdfc5ac5" xsi:nil="true"/>
    <lcf76f155ced4ddcb4097134ff3c332f xmlns="e1296c0f-46a6-4d6a-9ab4-c9f2bdfc5ac5">
      <Terms xmlns="http://schemas.microsoft.com/office/infopath/2007/PartnerControls"/>
    </lcf76f155ced4ddcb4097134ff3c332f>
    <Ubicaci_x00f3_ xmlns="e1296c0f-46a6-4d6a-9ab4-c9f2bdfc5ac5" xsi:nil="true"/>
    <_ApprovalAssignedTo xmlns="e1296c0f-46a6-4d6a-9ab4-c9f2bdfc5ac5">
      <UserInfo>
        <DisplayName/>
        <AccountId xsi:nil="true"/>
        <AccountType/>
      </UserInfo>
    </_ApprovalAssignedTo>
    <_ApprovalStatus xmlns="e1296c0f-46a6-4d6a-9ab4-c9f2bdfc5ac5">0</_ApprovalStatus>
    <_ApprovalRespondedBy xmlns="e1296c0f-46a6-4d6a-9ab4-c9f2bdfc5ac5">
      <UserInfo>
        <DisplayName/>
        <AccountId xsi:nil="true"/>
        <AccountType/>
      </UserInfo>
    </_ApprovalRespondedBy>
    <_ApprovalSentBy xmlns="e1296c0f-46a6-4d6a-9ab4-c9f2bdfc5ac5">
      <UserInfo>
        <DisplayName/>
        <AccountId xsi:nil="true"/>
        <AccountType/>
      </UserInfo>
    </_ApprovalSentBy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FE2ABAFA-0BDA-409C-9772-44CE3D6D47A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e1296c0f-46a6-4d6a-9ab4-c9f2bdfc5ac5"/>
    <ds:schemaRef ds:uri="9d73bff7-372a-433f-a34e-6f9cec3ff81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395D2C4-0603-419A-9911-C23D6CF7B28E}">
  <ds:schemaRefs>
    <ds:schemaRef ds:uri="http://purl.org/dc/elements/1.1/"/>
    <ds:schemaRef ds:uri="http://schemas.microsoft.com/office/2006/documentManagement/types"/>
    <ds:schemaRef ds:uri="http://purl.org/dc/terms/"/>
    <ds:schemaRef ds:uri="http://www.w3.org/XML/1998/namespace"/>
    <ds:schemaRef ds:uri="e1296c0f-46a6-4d6a-9ab4-c9f2bdfc5ac5"/>
    <ds:schemaRef ds:uri="9d73bff7-372a-433f-a34e-6f9cec3ff811"/>
    <ds:schemaRef ds:uri="http://purl.org/dc/dcmitype/"/>
    <ds:schemaRef ds:uri="http://schemas.microsoft.com/office/infopath/2007/PartnerControls"/>
    <ds:schemaRef ds:uri="http://schemas.openxmlformats.org/package/2006/metadata/core-propertie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321CF4FC-49E2-40C0-B23E-3DD579ADAAB2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QP-1 any 1</vt:lpstr>
      <vt:lpstr>QP-1 any 2</vt:lpstr>
      <vt:lpstr>QP-1 any 3</vt:lpstr>
      <vt:lpstr>QP-2</vt:lpstr>
      <vt:lpstr>Ma d'obra</vt:lpstr>
      <vt:lpstr>Amidaments</vt:lpstr>
      <vt:lpstr>Pressupost</vt:lpstr>
      <vt:lpstr>Resum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Sonia De La Torre Del Sol</dc:creator>
  <cp:keywords/>
  <dc:description/>
  <cp:lastModifiedBy>Yeste Gonzalez, Jose Manuel</cp:lastModifiedBy>
  <cp:revision/>
  <dcterms:created xsi:type="dcterms:W3CDTF">2020-02-04T12:11:02Z</dcterms:created>
  <dcterms:modified xsi:type="dcterms:W3CDTF">2026-07-23T06:51:31Z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0x01010085A8CF04EC1F19409AF099C17C7E489E</vt:lpwstr>
  </property>
  <property fmtid="{D5CDD505-2E9C-101B-9397-08002B2CF9AE}" pid="3" name="MediaServiceImageTags">
    <vt:lpwstr/>
  </property>
</Properties>
</file>